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oksh\academy\written papers\porto rico project\"/>
    </mc:Choice>
  </mc:AlternateContent>
  <xr:revisionPtr revIDLastSave="0" documentId="13_ncr:1_{9FAED9A9-D6D6-4407-86BE-3F0F8F644642}" xr6:coauthVersionLast="47" xr6:coauthVersionMax="47" xr10:uidLastSave="{00000000-0000-0000-0000-000000000000}"/>
  <bookViews>
    <workbookView xWindow="-108" yWindow="-108" windowWidth="23256" windowHeight="13896" activeTab="3" xr2:uid="{72CFBD87-B8B9-4390-A266-840615BD3B70}"/>
  </bookViews>
  <sheets>
    <sheet name="XRF" sheetId="1" r:id="rId1"/>
    <sheet name="XRD" sheetId="2" r:id="rId2"/>
    <sheet name="PRS membranes" sheetId="6" r:id="rId3"/>
    <sheet name="P estimation data" sheetId="8" r:id="rId4"/>
    <sheet name="S. terebinthifolius" sheetId="5" r:id="rId5"/>
    <sheet name="M. bidentata" sheetId="3" r:id="rId6"/>
    <sheet name="M. prasina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8" l="1"/>
  <c r="J10" i="8"/>
  <c r="H18" i="8"/>
  <c r="I18" i="8" s="1"/>
  <c r="J18" i="8" s="1"/>
  <c r="H19" i="8"/>
  <c r="H20" i="8"/>
  <c r="I20" i="8" s="1"/>
  <c r="J20" i="8" s="1"/>
  <c r="H21" i="8"/>
  <c r="H22" i="8"/>
  <c r="I22" i="8" s="1"/>
  <c r="J22" i="8" s="1"/>
  <c r="H23" i="8"/>
  <c r="I23" i="8" s="1"/>
  <c r="J23" i="8" s="1"/>
  <c r="H24" i="8"/>
  <c r="I24" i="8" s="1"/>
  <c r="J24" i="8" s="1"/>
  <c r="H25" i="8"/>
  <c r="I25" i="8" s="1"/>
  <c r="J25" i="8" s="1"/>
  <c r="H26" i="8"/>
  <c r="I26" i="8" s="1"/>
  <c r="J26" i="8" s="1"/>
  <c r="H27" i="8"/>
  <c r="H28" i="8"/>
  <c r="I28" i="8" s="1"/>
  <c r="J28" i="8" s="1"/>
  <c r="H17" i="8"/>
  <c r="H14" i="8"/>
  <c r="I14" i="8" s="1"/>
  <c r="J14" i="8" s="1"/>
  <c r="H13" i="8"/>
  <c r="I13" i="8" s="1"/>
  <c r="J13" i="8" s="1"/>
  <c r="H12" i="8"/>
  <c r="I12" i="8" s="1"/>
  <c r="J12" i="8" s="1"/>
  <c r="H11" i="8"/>
  <c r="I11" i="8" s="1"/>
  <c r="J11" i="8" s="1"/>
  <c r="H10" i="8"/>
  <c r="H9" i="8"/>
  <c r="I9" i="8" s="1"/>
  <c r="J9" i="8" s="1"/>
  <c r="H8" i="8"/>
  <c r="I8" i="8" s="1"/>
  <c r="J8" i="8" s="1"/>
  <c r="H7" i="8"/>
  <c r="I7" i="8" s="1"/>
  <c r="H6" i="8"/>
  <c r="H5" i="8"/>
  <c r="H4" i="8"/>
  <c r="I4" i="8" s="1"/>
  <c r="J4" i="8" s="1"/>
  <c r="H3" i="8"/>
  <c r="I3" i="8" s="1"/>
  <c r="J3" i="8" s="1"/>
  <c r="I10" i="8"/>
  <c r="I17" i="8"/>
  <c r="J17" i="8" s="1"/>
  <c r="G29" i="8"/>
  <c r="F29" i="8"/>
  <c r="E29" i="8"/>
  <c r="D29" i="8"/>
  <c r="C29" i="8"/>
  <c r="B29" i="8"/>
  <c r="G15" i="8"/>
  <c r="F15" i="8"/>
  <c r="E15" i="8"/>
  <c r="D15" i="8"/>
  <c r="C15" i="8"/>
  <c r="B15" i="8"/>
  <c r="I27" i="8"/>
  <c r="J27" i="8" s="1"/>
  <c r="I21" i="8"/>
  <c r="J21" i="8" s="1"/>
  <c r="I19" i="8"/>
  <c r="J19" i="8" s="1"/>
  <c r="I5" i="8"/>
  <c r="J5" i="8" s="1"/>
  <c r="I6" i="8"/>
  <c r="J6" i="8" s="1"/>
  <c r="J15" i="8" l="1"/>
  <c r="J29" i="8"/>
  <c r="I29" i="8"/>
  <c r="H29" i="8"/>
  <c r="I15" i="8"/>
  <c r="H15" i="8"/>
  <c r="M20" i="4" l="1"/>
  <c r="M21" i="4"/>
  <c r="M22" i="4" s="1"/>
  <c r="M35" i="4"/>
  <c r="M36" i="4"/>
  <c r="M37" i="4" s="1"/>
  <c r="L36" i="4"/>
  <c r="K36" i="4"/>
  <c r="J36" i="4"/>
  <c r="I36" i="4"/>
  <c r="H36" i="4"/>
  <c r="G36" i="4"/>
  <c r="F36" i="4"/>
  <c r="E36" i="4"/>
  <c r="D36" i="4"/>
  <c r="C36" i="4"/>
  <c r="L35" i="4"/>
  <c r="K35" i="4"/>
  <c r="J35" i="4"/>
  <c r="I35" i="4"/>
  <c r="H35" i="4"/>
  <c r="G35" i="4"/>
  <c r="F35" i="4"/>
  <c r="E35" i="4"/>
  <c r="D35" i="4"/>
  <c r="C35" i="4"/>
  <c r="L21" i="4"/>
  <c r="K21" i="4"/>
  <c r="J21" i="4"/>
  <c r="I21" i="4"/>
  <c r="H21" i="4"/>
  <c r="G21" i="4"/>
  <c r="F21" i="4"/>
  <c r="E21" i="4"/>
  <c r="D21" i="4"/>
  <c r="C21" i="4"/>
  <c r="L20" i="4"/>
  <c r="K20" i="4"/>
  <c r="J20" i="4"/>
  <c r="I20" i="4"/>
  <c r="H20" i="4"/>
  <c r="G20" i="4"/>
  <c r="F20" i="4"/>
  <c r="E20" i="4"/>
  <c r="D20" i="4"/>
  <c r="C20" i="4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P21" i="3"/>
  <c r="O21" i="3"/>
  <c r="N21" i="3"/>
  <c r="M21" i="3"/>
  <c r="L21" i="3"/>
  <c r="K21" i="3"/>
  <c r="K22" i="3" s="1"/>
  <c r="J21" i="3"/>
  <c r="J22" i="3" s="1"/>
  <c r="I21" i="3"/>
  <c r="H21" i="3"/>
  <c r="G21" i="3"/>
  <c r="F21" i="3"/>
  <c r="E21" i="3"/>
  <c r="D21" i="3"/>
  <c r="C21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D22" i="3" l="1"/>
  <c r="L22" i="3"/>
  <c r="E37" i="3"/>
  <c r="M37" i="3"/>
  <c r="E22" i="3"/>
  <c r="M22" i="3"/>
  <c r="H22" i="3"/>
  <c r="P22" i="3"/>
  <c r="F37" i="3"/>
  <c r="N37" i="3"/>
  <c r="F22" i="3"/>
  <c r="N22" i="3"/>
  <c r="I22" i="3"/>
  <c r="H37" i="4"/>
  <c r="J22" i="4"/>
  <c r="C37" i="4"/>
  <c r="K37" i="4"/>
  <c r="G37" i="4"/>
  <c r="F22" i="4"/>
  <c r="I37" i="4"/>
  <c r="H22" i="4"/>
  <c r="I22" i="4"/>
  <c r="G22" i="4"/>
  <c r="J37" i="4"/>
  <c r="F37" i="4"/>
  <c r="K22" i="4"/>
  <c r="D22" i="4"/>
  <c r="L22" i="4"/>
  <c r="E37" i="4"/>
  <c r="C22" i="4"/>
  <c r="D37" i="4"/>
  <c r="L37" i="4"/>
  <c r="E22" i="4"/>
  <c r="I37" i="3"/>
  <c r="G22" i="3"/>
  <c r="O22" i="3"/>
  <c r="J37" i="3"/>
  <c r="C37" i="3"/>
  <c r="K37" i="3"/>
  <c r="D37" i="3"/>
  <c r="L37" i="3"/>
  <c r="G37" i="3"/>
  <c r="O37" i="3"/>
  <c r="H37" i="3"/>
  <c r="P37" i="3"/>
  <c r="C22" i="3"/>
</calcChain>
</file>

<file path=xl/sharedStrings.xml><?xml version="1.0" encoding="utf-8"?>
<sst xmlns="http://schemas.openxmlformats.org/spreadsheetml/2006/main" count="355" uniqueCount="133">
  <si>
    <t>Si</t>
  </si>
  <si>
    <t>Fe</t>
  </si>
  <si>
    <t>Al</t>
  </si>
  <si>
    <t>Ca</t>
  </si>
  <si>
    <t>K</t>
  </si>
  <si>
    <t>Mg</t>
  </si>
  <si>
    <t>Ti</t>
  </si>
  <si>
    <t>Cl</t>
  </si>
  <si>
    <t>Mn</t>
  </si>
  <si>
    <t>S</t>
  </si>
  <si>
    <t>Na</t>
  </si>
  <si>
    <t>P</t>
  </si>
  <si>
    <t>Sr</t>
  </si>
  <si>
    <t>Ba</t>
  </si>
  <si>
    <t>Zn</t>
  </si>
  <si>
    <t>V</t>
  </si>
  <si>
    <t>Zr</t>
  </si>
  <si>
    <t>Cr</t>
  </si>
  <si>
    <t>Rb</t>
  </si>
  <si>
    <t>Pb</t>
  </si>
  <si>
    <t>Ga</t>
  </si>
  <si>
    <t>Y</t>
  </si>
  <si>
    <t>Element</t>
  </si>
  <si>
    <t>Conc. (%)</t>
  </si>
  <si>
    <t>Absolute 
Error (%)</t>
  </si>
  <si>
    <t>Transatlantic 
dust</t>
  </si>
  <si>
    <t>Nb</t>
  </si>
  <si>
    <t>Desert soil dust
dust</t>
  </si>
  <si>
    <t>Br</t>
  </si>
  <si>
    <t>Wildfire
ash</t>
  </si>
  <si>
    <t xml:space="preserve">Quartz SiO₂ </t>
  </si>
  <si>
    <t xml:space="preserve">Calcite CaCO₃ </t>
  </si>
  <si>
    <t xml:space="preserve">Kaolinite Al₂Si₂O₅(OH)₄ </t>
  </si>
  <si>
    <t xml:space="preserve">Hematite Fe₂O₃ </t>
  </si>
  <si>
    <t xml:space="preserve">Rutile TiO₂ </t>
  </si>
  <si>
    <t xml:space="preserve">Illite (K,H₃O)Al₂Si₃AlO₁₀(OH)₂ </t>
  </si>
  <si>
    <t>Transatlantic dust XRD</t>
  </si>
  <si>
    <t xml:space="preserve">Ankerite Ca(Fe,Mg)(CO₃)₂ </t>
  </si>
  <si>
    <t>Dolomite CaMg(CO₃)₂</t>
  </si>
  <si>
    <t xml:space="preserve">Koninckite FePO₄·3H₂O </t>
  </si>
  <si>
    <t>trace</t>
  </si>
  <si>
    <t>Desert soil dust XRD</t>
  </si>
  <si>
    <t>Co</t>
  </si>
  <si>
    <t>Ni</t>
  </si>
  <si>
    <t>Cu</t>
  </si>
  <si>
    <t>Mo</t>
  </si>
  <si>
    <t>control</t>
  </si>
  <si>
    <t>Average</t>
  </si>
  <si>
    <t>STD</t>
  </si>
  <si>
    <t>STD(%)</t>
  </si>
  <si>
    <t>dusted</t>
  </si>
  <si>
    <t>M. bidentata 1.1</t>
  </si>
  <si>
    <t>M. bidentata 1.2</t>
  </si>
  <si>
    <t>M. bidentata 2.1</t>
  </si>
  <si>
    <t>M. bidentata 2.2</t>
  </si>
  <si>
    <t>M. bidentata 3.1</t>
  </si>
  <si>
    <t>M. bidentata 3.2</t>
  </si>
  <si>
    <t>M. bidentata 4.1</t>
  </si>
  <si>
    <t>M. bidentata 4.2</t>
  </si>
  <si>
    <t>M. bidentata 5.1</t>
  </si>
  <si>
    <t>M. bidentata 5.2</t>
  </si>
  <si>
    <t>M. bidentata 6.1</t>
  </si>
  <si>
    <t>M. bidentata 6.2</t>
  </si>
  <si>
    <t>M. bidentata 7.1</t>
  </si>
  <si>
    <t>M. bidentata 7.2</t>
  </si>
  <si>
    <t>M. bidentata 8.1</t>
  </si>
  <si>
    <t>M. bidentata 8.2</t>
  </si>
  <si>
    <t>M. bidentata 9.2</t>
  </si>
  <si>
    <t>M. bidentata 9.1</t>
  </si>
  <si>
    <t xml:space="preserve">control </t>
  </si>
  <si>
    <t>Std</t>
  </si>
  <si>
    <t>dust</t>
  </si>
  <si>
    <t>M. prasina 1.1</t>
  </si>
  <si>
    <t>M. prasina 1.2</t>
  </si>
  <si>
    <t>M. prasina 2.1</t>
  </si>
  <si>
    <t>M. prasina 2.2</t>
  </si>
  <si>
    <t>M. prasina 3.1</t>
  </si>
  <si>
    <t>M. prasina 3.2</t>
  </si>
  <si>
    <t>M. prasina 4.1</t>
  </si>
  <si>
    <t>M. prasina 4.2</t>
  </si>
  <si>
    <t>M. prasina 5.1</t>
  </si>
  <si>
    <t>M. prasina 6.1</t>
  </si>
  <si>
    <t>M. prasina 6.2</t>
  </si>
  <si>
    <t>M. prasina 7.1</t>
  </si>
  <si>
    <t>M. prasina 7.2</t>
  </si>
  <si>
    <t>M. prasina 8.1</t>
  </si>
  <si>
    <t>M. prasina 8.2</t>
  </si>
  <si>
    <t>M. prasina 9.1</t>
  </si>
  <si>
    <t>M. prasina 9.2</t>
  </si>
  <si>
    <t>M. prasina 5.2</t>
  </si>
  <si>
    <t>Control</t>
  </si>
  <si>
    <t>Dusted</t>
  </si>
  <si>
    <r>
      <t>Schinus</t>
    </r>
    <r>
      <rPr>
        <b/>
        <sz val="14"/>
        <color rgb="FF000000"/>
        <rFont val="Times New Roman"/>
        <family val="1"/>
      </rPr>
      <t xml:space="preserve"> </t>
    </r>
    <r>
      <rPr>
        <b/>
        <i/>
        <sz val="14"/>
        <color rgb="FF000000"/>
        <rFont val="Times New Roman"/>
        <family val="1"/>
      </rPr>
      <t>terebinthifolius</t>
    </r>
  </si>
  <si>
    <r>
      <t>µg g</t>
    </r>
    <r>
      <rPr>
        <vertAlign val="superscript"/>
        <sz val="11"/>
        <color theme="1"/>
        <rFont val="Aptos Narrow"/>
        <family val="2"/>
      </rPr>
      <t>-1</t>
    </r>
    <r>
      <rPr>
        <sz val="11"/>
        <color theme="1"/>
        <rFont val="Aptos Narrow"/>
        <family val="2"/>
      </rPr>
      <t xml:space="preserve"> plant dry weight</t>
    </r>
  </si>
  <si>
    <r>
      <t xml:space="preserve">Miconia prasina
</t>
    </r>
    <r>
      <rPr>
        <sz val="10"/>
        <color rgb="FF000000"/>
        <rFont val="Times New Roman"/>
        <family val="1"/>
      </rPr>
      <t>µg g</t>
    </r>
    <r>
      <rPr>
        <vertAlign val="superscript"/>
        <sz val="10"/>
        <color rgb="FF000000"/>
        <rFont val="Times New Roman"/>
        <family val="1"/>
      </rPr>
      <t>-1</t>
    </r>
    <r>
      <rPr>
        <sz val="10"/>
        <color rgb="FF000000"/>
        <rFont val="Times New Roman"/>
        <family val="1"/>
      </rPr>
      <t xml:space="preserve"> plant dry weight</t>
    </r>
  </si>
  <si>
    <r>
      <rPr>
        <b/>
        <i/>
        <sz val="14"/>
        <color rgb="FF000000"/>
        <rFont val="Times New Roman"/>
        <family val="1"/>
      </rPr>
      <t>Malincara Bidentata</t>
    </r>
    <r>
      <rPr>
        <b/>
        <i/>
        <sz val="12"/>
        <color rgb="FF000000"/>
        <rFont val="Times New Roman"/>
        <family val="1"/>
      </rPr>
      <t xml:space="preserve">
</t>
    </r>
    <r>
      <rPr>
        <sz val="11"/>
        <color rgb="FF000000"/>
        <rFont val="Times New Roman"/>
        <family val="1"/>
      </rPr>
      <t>µg g</t>
    </r>
    <r>
      <rPr>
        <vertAlign val="superscript"/>
        <sz val="11"/>
        <color rgb="FF000000"/>
        <rFont val="Times New Roman"/>
        <family val="1"/>
      </rPr>
      <t>-1</t>
    </r>
    <r>
      <rPr>
        <sz val="11"/>
        <color rgb="FF000000"/>
        <rFont val="Times New Roman"/>
        <family val="1"/>
      </rPr>
      <t xml:space="preserve"> plant dry weight</t>
    </r>
  </si>
  <si>
    <t>PRS(tm)-probe supply rate (micro grams/10cm2/burial length)</t>
  </si>
  <si>
    <t>Sample ID</t>
  </si>
  <si>
    <t>Burial Date</t>
  </si>
  <si>
    <t>Retrieval Date</t>
  </si>
  <si>
    <t># Anion</t>
  </si>
  <si>
    <t># Cation</t>
  </si>
  <si>
    <t>Notes</t>
  </si>
  <si>
    <t>NO3-N</t>
  </si>
  <si>
    <t>NH4-N</t>
  </si>
  <si>
    <t>B</t>
  </si>
  <si>
    <t>1,2</t>
  </si>
  <si>
    <t>2025-07-30</t>
  </si>
  <si>
    <t>3,4</t>
  </si>
  <si>
    <t>5,6</t>
  </si>
  <si>
    <t>7,8</t>
  </si>
  <si>
    <t>9,10</t>
  </si>
  <si>
    <t>11,12</t>
  </si>
  <si>
    <t>13,14</t>
  </si>
  <si>
    <t>15,16</t>
  </si>
  <si>
    <t>17,18</t>
  </si>
  <si>
    <t>25,26</t>
  </si>
  <si>
    <t>27,28</t>
  </si>
  <si>
    <t>29,30</t>
  </si>
  <si>
    <t>Desert soil dust</t>
  </si>
  <si>
    <t>control soil</t>
  </si>
  <si>
    <t>Wildfire ash</t>
  </si>
  <si>
    <t>transatlantic dust</t>
  </si>
  <si>
    <t>Pconcentration 
control plants</t>
  </si>
  <si>
    <t>Control plants 
dry weight (gr)</t>
  </si>
  <si>
    <t>Dusted plants 
dry weight (gr)</t>
  </si>
  <si>
    <t>Dust upplied (gr)</t>
  </si>
  <si>
    <t>P uptake 
(mg g⁻¹ dust)</t>
  </si>
  <si>
    <t>Pconcentration 
dusted plants (Fe-anchored corrected)</t>
  </si>
  <si>
    <t>ΔP_est 
(µg g⁻¹)</t>
  </si>
  <si>
    <t>Dust derived P
in leaves (mg)</t>
  </si>
  <si>
    <t>Bioavailable
fraction of P in dust (%)</t>
  </si>
  <si>
    <t>Detailed sample-level values and calculations for Fe-anchored estimation of dust-derived phosphorus uptake and bioavailability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</si>
</sst>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%"/>
  </numFmts>
  <fonts count="2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Courier New"/>
      <family val="3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2"/>
      <color rgb="FF000000"/>
      <name val="Times New Roman"/>
      <family val="1"/>
    </font>
    <font>
      <i/>
      <sz val="11"/>
      <color theme="1"/>
      <name val="Aptos Narrow"/>
      <family val="2"/>
      <scheme val="minor"/>
    </font>
    <font>
      <b/>
      <i/>
      <sz val="14"/>
      <color rgb="FF000000"/>
      <name val="Times New Roman"/>
      <family val="1"/>
    </font>
    <font>
      <sz val="8"/>
      <name val="Aptos Narrow"/>
      <family val="2"/>
      <scheme val="minor"/>
    </font>
    <font>
      <sz val="10"/>
      <name val="Arial"/>
    </font>
    <font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sz val="11"/>
      <color theme="1"/>
      <name val="Aptos Narrow"/>
      <family val="2"/>
    </font>
    <font>
      <vertAlign val="superscript"/>
      <sz val="11"/>
      <color theme="1"/>
      <name val="Aptos Narrow"/>
      <family val="2"/>
    </font>
    <font>
      <b/>
      <sz val="10"/>
      <name val="Arial"/>
      <family val="2"/>
    </font>
    <font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vertAlign val="superscript"/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0" xfId="0" applyFont="1"/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165" fontId="19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0" fontId="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4" xfId="0" applyFill="1" applyBorder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5" fontId="0" fillId="0" borderId="4" xfId="0" applyNumberFormat="1" applyFill="1" applyBorder="1" applyAlignment="1">
      <alignment horizontal="center" vertical="center"/>
    </xf>
    <xf numFmtId="0" fontId="0" fillId="0" borderId="4" xfId="0" applyFill="1" applyBorder="1"/>
    <xf numFmtId="2" fontId="0" fillId="0" borderId="0" xfId="0" applyNumberForma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4" fillId="0" borderId="0" xfId="0" applyFont="1" applyFill="1" applyBorder="1"/>
    <xf numFmtId="164" fontId="0" fillId="0" borderId="0" xfId="0" applyNumberForma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20" fillId="0" borderId="0" xfId="0" applyFont="1"/>
    <xf numFmtId="0" fontId="20" fillId="0" borderId="0" xfId="0" applyFont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1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horizontal="center" vertical="center"/>
    </xf>
    <xf numFmtId="0" fontId="2" fillId="0" borderId="0" xfId="0" applyFont="1"/>
    <xf numFmtId="0" fontId="20" fillId="0" borderId="0" xfId="0" applyFont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165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2" fontId="20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AFE65-48A7-4E22-BA62-0006C3DD28FC}">
  <dimension ref="A1:L25"/>
  <sheetViews>
    <sheetView showGridLines="0" workbookViewId="0">
      <selection activeCell="C1" sqref="C1:C2"/>
    </sheetView>
  </sheetViews>
  <sheetFormatPr defaultRowHeight="14.4" x14ac:dyDescent="0.3"/>
  <cols>
    <col min="1" max="1" width="11.88671875" style="4" bestFit="1" customWidth="1"/>
    <col min="2" max="2" width="7.88671875" style="4" bestFit="1" customWidth="1"/>
    <col min="3" max="3" width="9" style="4" bestFit="1" customWidth="1"/>
    <col min="4" max="4" width="8.88671875" style="4"/>
    <col min="5" max="5" width="9.5546875" style="4" customWidth="1"/>
    <col min="6" max="6" width="8.88671875" style="4"/>
    <col min="7" max="7" width="9" style="4" bestFit="1" customWidth="1"/>
    <col min="8" max="10" width="8.88671875" style="4"/>
    <col min="11" max="11" width="9" style="4" bestFit="1" customWidth="1"/>
    <col min="12" max="16384" width="8.88671875" style="4"/>
  </cols>
  <sheetData>
    <row r="1" spans="1:12" ht="28.8" customHeight="1" x14ac:dyDescent="0.3">
      <c r="A1" s="33" t="s">
        <v>25</v>
      </c>
      <c r="B1" s="27" t="s">
        <v>22</v>
      </c>
      <c r="C1" s="27" t="s">
        <v>23</v>
      </c>
      <c r="D1" s="33" t="s">
        <v>24</v>
      </c>
      <c r="E1" s="31" t="s">
        <v>27</v>
      </c>
      <c r="F1" s="27" t="s">
        <v>22</v>
      </c>
      <c r="G1" s="27" t="s">
        <v>23</v>
      </c>
      <c r="H1" s="29" t="s">
        <v>24</v>
      </c>
      <c r="I1" s="31" t="s">
        <v>29</v>
      </c>
      <c r="J1" s="27" t="s">
        <v>22</v>
      </c>
      <c r="K1" s="27" t="s">
        <v>23</v>
      </c>
      <c r="L1" s="29" t="s">
        <v>24</v>
      </c>
    </row>
    <row r="2" spans="1:12" ht="15" thickBot="1" x14ac:dyDescent="0.35">
      <c r="A2" s="28"/>
      <c r="B2" s="28"/>
      <c r="C2" s="28"/>
      <c r="D2" s="34"/>
      <c r="E2" s="32"/>
      <c r="F2" s="28"/>
      <c r="G2" s="28"/>
      <c r="H2" s="30"/>
      <c r="I2" s="32"/>
      <c r="J2" s="28"/>
      <c r="K2" s="28"/>
      <c r="L2" s="30"/>
    </row>
    <row r="3" spans="1:12" ht="15" thickTop="1" x14ac:dyDescent="0.3">
      <c r="A3" s="2"/>
      <c r="B3" s="2" t="s">
        <v>0</v>
      </c>
      <c r="C3" s="8">
        <v>41.64</v>
      </c>
      <c r="D3" s="2">
        <v>0.2</v>
      </c>
      <c r="E3" s="6">
        <v>1</v>
      </c>
      <c r="F3" s="2" t="s">
        <v>3</v>
      </c>
      <c r="G3" s="8">
        <v>37.289000000000001</v>
      </c>
      <c r="H3" s="7">
        <v>0.1</v>
      </c>
      <c r="I3" s="6">
        <v>1</v>
      </c>
      <c r="J3" s="2" t="s">
        <v>3</v>
      </c>
      <c r="K3" s="8">
        <v>46.305999999999997</v>
      </c>
      <c r="L3" s="7">
        <v>0.1</v>
      </c>
    </row>
    <row r="4" spans="1:12" x14ac:dyDescent="0.3">
      <c r="A4" s="2"/>
      <c r="B4" s="2" t="s">
        <v>1</v>
      </c>
      <c r="C4" s="8">
        <v>20.616</v>
      </c>
      <c r="D4" s="2">
        <v>0.1</v>
      </c>
      <c r="E4" s="6">
        <v>2</v>
      </c>
      <c r="F4" s="2" t="s">
        <v>0</v>
      </c>
      <c r="G4" s="8">
        <v>32.557000000000002</v>
      </c>
      <c r="H4" s="7">
        <v>0.1</v>
      </c>
      <c r="I4" s="6">
        <v>2</v>
      </c>
      <c r="J4" s="2" t="s">
        <v>0</v>
      </c>
      <c r="K4" s="8">
        <v>20.74</v>
      </c>
      <c r="L4" s="7">
        <v>0.1</v>
      </c>
    </row>
    <row r="5" spans="1:12" x14ac:dyDescent="0.3">
      <c r="A5" s="2"/>
      <c r="B5" s="2" t="s">
        <v>2</v>
      </c>
      <c r="C5" s="8">
        <v>14.9</v>
      </c>
      <c r="D5" s="2">
        <v>0.1</v>
      </c>
      <c r="E5" s="6">
        <v>3</v>
      </c>
      <c r="F5" s="2" t="s">
        <v>1</v>
      </c>
      <c r="G5" s="8">
        <v>14.282</v>
      </c>
      <c r="H5" s="7">
        <v>0.1</v>
      </c>
      <c r="I5" s="6">
        <v>3</v>
      </c>
      <c r="J5" s="2" t="s">
        <v>1</v>
      </c>
      <c r="K5" s="8">
        <v>16.855</v>
      </c>
      <c r="L5" s="7">
        <v>0.1</v>
      </c>
    </row>
    <row r="6" spans="1:12" x14ac:dyDescent="0.3">
      <c r="A6" s="2"/>
      <c r="B6" s="2" t="s">
        <v>3</v>
      </c>
      <c r="C6" s="8">
        <v>12.914999999999999</v>
      </c>
      <c r="D6" s="2">
        <v>0.1</v>
      </c>
      <c r="E6" s="6">
        <v>4</v>
      </c>
      <c r="F6" s="2" t="s">
        <v>2</v>
      </c>
      <c r="G6" s="8">
        <v>7.55</v>
      </c>
      <c r="H6" s="7">
        <v>0.09</v>
      </c>
      <c r="I6" s="6">
        <v>4</v>
      </c>
      <c r="J6" s="2" t="s">
        <v>2</v>
      </c>
      <c r="K6" s="8">
        <v>5.4370000000000003</v>
      </c>
      <c r="L6" s="7">
        <v>0.08</v>
      </c>
    </row>
    <row r="7" spans="1:12" x14ac:dyDescent="0.3">
      <c r="A7" s="2"/>
      <c r="B7" s="2" t="s">
        <v>4</v>
      </c>
      <c r="C7" s="8">
        <v>4.5339999999999998</v>
      </c>
      <c r="D7" s="2">
        <v>0.06</v>
      </c>
      <c r="E7" s="6">
        <v>5</v>
      </c>
      <c r="F7" s="2" t="s">
        <v>6</v>
      </c>
      <c r="G7" s="8">
        <v>2.6709999999999998</v>
      </c>
      <c r="H7" s="7">
        <v>0.05</v>
      </c>
      <c r="I7" s="6">
        <v>5</v>
      </c>
      <c r="J7" s="2" t="s">
        <v>9</v>
      </c>
      <c r="K7" s="8">
        <v>3.093</v>
      </c>
      <c r="L7" s="7">
        <v>0.05</v>
      </c>
    </row>
    <row r="8" spans="1:12" x14ac:dyDescent="0.3">
      <c r="A8" s="2"/>
      <c r="B8" s="2" t="s">
        <v>5</v>
      </c>
      <c r="C8" s="8">
        <v>1.7290000000000001</v>
      </c>
      <c r="D8" s="2">
        <v>0.04</v>
      </c>
      <c r="E8" s="6">
        <v>6</v>
      </c>
      <c r="F8" s="2" t="s">
        <v>4</v>
      </c>
      <c r="G8" s="8">
        <v>1.7989999999999999</v>
      </c>
      <c r="H8" s="7">
        <v>0.04</v>
      </c>
      <c r="I8" s="6">
        <v>6</v>
      </c>
      <c r="J8" s="2" t="s">
        <v>4</v>
      </c>
      <c r="K8" s="8">
        <v>1.8620000000000001</v>
      </c>
      <c r="L8" s="7">
        <v>0.04</v>
      </c>
    </row>
    <row r="9" spans="1:12" x14ac:dyDescent="0.3">
      <c r="A9" s="2"/>
      <c r="B9" s="2" t="s">
        <v>6</v>
      </c>
      <c r="C9" s="8">
        <v>1.45</v>
      </c>
      <c r="D9" s="2">
        <v>0.04</v>
      </c>
      <c r="E9" s="6">
        <v>7</v>
      </c>
      <c r="F9" s="2" t="s">
        <v>5</v>
      </c>
      <c r="G9" s="8">
        <v>1.1850000000000001</v>
      </c>
      <c r="H9" s="7">
        <v>0.03</v>
      </c>
      <c r="I9" s="6">
        <v>7</v>
      </c>
      <c r="J9" s="2" t="s">
        <v>6</v>
      </c>
      <c r="K9" s="8">
        <v>1.6859999999999999</v>
      </c>
      <c r="L9" s="7">
        <v>0.04</v>
      </c>
    </row>
    <row r="10" spans="1:12" x14ac:dyDescent="0.3">
      <c r="A10" s="2"/>
      <c r="B10" s="2" t="s">
        <v>7</v>
      </c>
      <c r="C10" s="8">
        <v>0.56899999999999995</v>
      </c>
      <c r="D10" s="2">
        <v>0.03</v>
      </c>
      <c r="E10" s="6">
        <v>8</v>
      </c>
      <c r="F10" s="2" t="s">
        <v>16</v>
      </c>
      <c r="G10" s="8">
        <v>0.61699999999999999</v>
      </c>
      <c r="H10" s="7">
        <v>0.02</v>
      </c>
      <c r="I10" s="6">
        <v>8</v>
      </c>
      <c r="J10" s="2" t="s">
        <v>11</v>
      </c>
      <c r="K10" s="8">
        <v>1.218</v>
      </c>
      <c r="L10" s="7">
        <v>0.03</v>
      </c>
    </row>
    <row r="11" spans="1:12" x14ac:dyDescent="0.3">
      <c r="A11" s="2"/>
      <c r="B11" s="2" t="s">
        <v>8</v>
      </c>
      <c r="C11" s="8">
        <v>0.32300000000000001</v>
      </c>
      <c r="D11" s="2">
        <v>0.02</v>
      </c>
      <c r="E11" s="6">
        <v>9</v>
      </c>
      <c r="F11" s="2" t="s">
        <v>7</v>
      </c>
      <c r="G11" s="8">
        <v>0.44600000000000001</v>
      </c>
      <c r="H11" s="7">
        <v>0.03</v>
      </c>
      <c r="I11" s="6">
        <v>9</v>
      </c>
      <c r="J11" s="2" t="s">
        <v>5</v>
      </c>
      <c r="K11" s="8">
        <v>1.02</v>
      </c>
      <c r="L11" s="7">
        <v>0.03</v>
      </c>
    </row>
    <row r="12" spans="1:12" x14ac:dyDescent="0.3">
      <c r="A12" s="2"/>
      <c r="B12" s="2" t="s">
        <v>9</v>
      </c>
      <c r="C12" s="8">
        <v>0.29199999999999998</v>
      </c>
      <c r="D12" s="2">
        <v>0.02</v>
      </c>
      <c r="E12" s="6">
        <v>10</v>
      </c>
      <c r="F12" s="2" t="s">
        <v>11</v>
      </c>
      <c r="G12" s="8">
        <v>0.39300000000000002</v>
      </c>
      <c r="H12" s="7">
        <v>0.02</v>
      </c>
      <c r="I12" s="6">
        <v>10</v>
      </c>
      <c r="J12" s="2" t="s">
        <v>7</v>
      </c>
      <c r="K12" s="8">
        <v>0.82799999999999996</v>
      </c>
      <c r="L12" s="7">
        <v>0.04</v>
      </c>
    </row>
    <row r="13" spans="1:12" x14ac:dyDescent="0.3">
      <c r="A13" s="2"/>
      <c r="B13" s="2" t="s">
        <v>10</v>
      </c>
      <c r="C13" s="8">
        <v>0.25900000000000001</v>
      </c>
      <c r="D13" s="2">
        <v>0.02</v>
      </c>
      <c r="E13" s="6">
        <v>11</v>
      </c>
      <c r="F13" s="2" t="s">
        <v>9</v>
      </c>
      <c r="G13" s="8">
        <v>0.31</v>
      </c>
      <c r="H13" s="7">
        <v>0.02</v>
      </c>
      <c r="I13" s="6">
        <v>11</v>
      </c>
      <c r="J13" s="2" t="s">
        <v>8</v>
      </c>
      <c r="K13" s="8">
        <v>0.43099999999999999</v>
      </c>
      <c r="L13" s="7">
        <v>0.02</v>
      </c>
    </row>
    <row r="14" spans="1:12" x14ac:dyDescent="0.3">
      <c r="A14" s="2"/>
      <c r="B14" s="2" t="s">
        <v>11</v>
      </c>
      <c r="C14" s="8">
        <v>0.251</v>
      </c>
      <c r="D14" s="2">
        <v>0.02</v>
      </c>
      <c r="E14" s="6">
        <v>12</v>
      </c>
      <c r="F14" s="2" t="s">
        <v>8</v>
      </c>
      <c r="G14" s="8">
        <v>0.26</v>
      </c>
      <c r="H14" s="7">
        <v>0.02</v>
      </c>
      <c r="I14" s="6">
        <v>12</v>
      </c>
      <c r="J14" s="2" t="s">
        <v>16</v>
      </c>
      <c r="K14" s="8">
        <v>0.11799999999999999</v>
      </c>
      <c r="L14" s="7">
        <v>0.01</v>
      </c>
    </row>
    <row r="15" spans="1:12" x14ac:dyDescent="0.3">
      <c r="A15" s="2"/>
      <c r="B15" s="2" t="s">
        <v>12</v>
      </c>
      <c r="C15" s="8">
        <v>0.125</v>
      </c>
      <c r="D15" s="2">
        <v>0.01</v>
      </c>
      <c r="E15" s="6">
        <v>13</v>
      </c>
      <c r="F15" s="2" t="s">
        <v>12</v>
      </c>
      <c r="G15" s="8">
        <v>0.223</v>
      </c>
      <c r="H15" s="7">
        <v>0.01</v>
      </c>
      <c r="I15" s="6">
        <v>13</v>
      </c>
      <c r="J15" s="2" t="s">
        <v>14</v>
      </c>
      <c r="K15" s="8">
        <v>0.11700000000000001</v>
      </c>
      <c r="L15" s="7">
        <v>0.01</v>
      </c>
    </row>
    <row r="16" spans="1:12" x14ac:dyDescent="0.3">
      <c r="A16" s="2"/>
      <c r="B16" s="2" t="s">
        <v>13</v>
      </c>
      <c r="C16" s="8">
        <v>7.0999999999999994E-2</v>
      </c>
      <c r="D16" s="2">
        <v>8.0000000000000002E-3</v>
      </c>
      <c r="E16" s="6">
        <v>14</v>
      </c>
      <c r="F16" s="2" t="s">
        <v>10</v>
      </c>
      <c r="G16" s="8">
        <v>0.13800000000000001</v>
      </c>
      <c r="H16" s="7">
        <v>0.02</v>
      </c>
      <c r="I16" s="6">
        <v>14</v>
      </c>
      <c r="J16" s="2" t="s">
        <v>12</v>
      </c>
      <c r="K16" s="8">
        <v>9.6000000000000002E-2</v>
      </c>
      <c r="L16" s="7">
        <v>8.9999999999999993E-3</v>
      </c>
    </row>
    <row r="17" spans="1:12" x14ac:dyDescent="0.3">
      <c r="A17" s="2"/>
      <c r="B17" s="2" t="s">
        <v>14</v>
      </c>
      <c r="C17" s="8">
        <v>6.3E-2</v>
      </c>
      <c r="D17" s="2">
        <v>8.0000000000000002E-3</v>
      </c>
      <c r="E17" s="6">
        <v>15</v>
      </c>
      <c r="F17" s="2" t="s">
        <v>13</v>
      </c>
      <c r="G17" s="8">
        <v>7.1999999999999995E-2</v>
      </c>
      <c r="H17" s="7">
        <v>8.0000000000000002E-3</v>
      </c>
      <c r="I17" s="6">
        <v>15</v>
      </c>
      <c r="J17" s="2" t="s">
        <v>17</v>
      </c>
      <c r="K17" s="8">
        <v>9.4E-2</v>
      </c>
      <c r="L17" s="7">
        <v>0.01</v>
      </c>
    </row>
    <row r="18" spans="1:12" x14ac:dyDescent="0.3">
      <c r="A18" s="2"/>
      <c r="B18" s="2" t="s">
        <v>15</v>
      </c>
      <c r="C18" s="8">
        <v>6.0999999999999999E-2</v>
      </c>
      <c r="D18" s="2">
        <v>7.0000000000000001E-3</v>
      </c>
      <c r="E18" s="6">
        <v>16</v>
      </c>
      <c r="F18" s="2" t="s">
        <v>17</v>
      </c>
      <c r="G18" s="8">
        <v>4.5999999999999999E-2</v>
      </c>
      <c r="H18" s="7">
        <v>6.0000000000000001E-3</v>
      </c>
      <c r="I18" s="6">
        <v>16</v>
      </c>
      <c r="J18" s="2" t="s">
        <v>15</v>
      </c>
      <c r="K18" s="8">
        <v>4.2999999999999997E-2</v>
      </c>
      <c r="L18" s="7">
        <v>8.0000000000000002E-3</v>
      </c>
    </row>
    <row r="19" spans="1:12" x14ac:dyDescent="0.3">
      <c r="A19" s="2"/>
      <c r="B19" s="2" t="s">
        <v>16</v>
      </c>
      <c r="C19" s="8">
        <v>5.5E-2</v>
      </c>
      <c r="D19" s="2">
        <v>7.0000000000000001E-3</v>
      </c>
      <c r="E19" s="6">
        <v>17</v>
      </c>
      <c r="F19" s="2" t="s">
        <v>15</v>
      </c>
      <c r="G19" s="8">
        <v>4.2999999999999997E-2</v>
      </c>
      <c r="H19" s="7">
        <v>7.0000000000000001E-3</v>
      </c>
      <c r="I19" s="6">
        <v>17</v>
      </c>
      <c r="J19" s="2" t="s">
        <v>18</v>
      </c>
      <c r="K19" s="8">
        <v>2.1999999999999999E-2</v>
      </c>
      <c r="L19" s="7">
        <v>4.0000000000000001E-3</v>
      </c>
    </row>
    <row r="20" spans="1:12" x14ac:dyDescent="0.3">
      <c r="A20" s="2"/>
      <c r="B20" s="2" t="s">
        <v>17</v>
      </c>
      <c r="C20" s="8">
        <v>4.8000000000000001E-2</v>
      </c>
      <c r="D20" s="2">
        <v>7.0000000000000001E-3</v>
      </c>
      <c r="E20" s="6">
        <v>18</v>
      </c>
      <c r="F20" s="2" t="s">
        <v>19</v>
      </c>
      <c r="G20" s="8">
        <v>3.5000000000000003E-2</v>
      </c>
      <c r="H20" s="7">
        <v>6.0000000000000001E-3</v>
      </c>
      <c r="I20" s="6">
        <v>18</v>
      </c>
      <c r="J20" s="2" t="s">
        <v>28</v>
      </c>
      <c r="K20" s="8">
        <v>2.1000000000000001E-2</v>
      </c>
      <c r="L20" s="7">
        <v>4.0000000000000001E-3</v>
      </c>
    </row>
    <row r="21" spans="1:12" x14ac:dyDescent="0.3">
      <c r="A21" s="2"/>
      <c r="B21" s="2" t="s">
        <v>18</v>
      </c>
      <c r="C21" s="8">
        <v>4.3999999999999997E-2</v>
      </c>
      <c r="D21" s="2">
        <v>6.0000000000000001E-3</v>
      </c>
      <c r="E21" s="6">
        <v>19</v>
      </c>
      <c r="F21" s="2" t="s">
        <v>14</v>
      </c>
      <c r="G21" s="8">
        <v>0.03</v>
      </c>
      <c r="H21" s="7">
        <v>5.0000000000000001E-3</v>
      </c>
      <c r="I21" s="6">
        <v>19</v>
      </c>
      <c r="J21" s="2" t="s">
        <v>21</v>
      </c>
      <c r="K21" s="8">
        <v>1.2E-2</v>
      </c>
      <c r="L21" s="7">
        <v>3.0000000000000001E-3</v>
      </c>
    </row>
    <row r="22" spans="1:12" x14ac:dyDescent="0.3">
      <c r="A22" s="2"/>
      <c r="B22" s="2" t="s">
        <v>19</v>
      </c>
      <c r="C22" s="8">
        <v>3.4000000000000002E-2</v>
      </c>
      <c r="D22" s="2">
        <v>6.0000000000000001E-3</v>
      </c>
      <c r="E22" s="6">
        <v>20</v>
      </c>
      <c r="F22" s="2" t="s">
        <v>18</v>
      </c>
      <c r="G22" s="8">
        <v>2.5000000000000001E-2</v>
      </c>
      <c r="H22" s="7">
        <v>5.0000000000000001E-3</v>
      </c>
      <c r="I22" s="6"/>
      <c r="J22" s="2"/>
      <c r="K22" s="2"/>
      <c r="L22" s="7"/>
    </row>
    <row r="23" spans="1:12" x14ac:dyDescent="0.3">
      <c r="A23" s="2"/>
      <c r="B23" s="2" t="s">
        <v>20</v>
      </c>
      <c r="C23" s="8">
        <v>1.2E-2</v>
      </c>
      <c r="D23" s="2">
        <v>3.0000000000000001E-3</v>
      </c>
      <c r="E23" s="6">
        <v>21</v>
      </c>
      <c r="F23" s="2" t="s">
        <v>21</v>
      </c>
      <c r="G23" s="8">
        <v>1.7000000000000001E-2</v>
      </c>
      <c r="H23" s="7">
        <v>4.0000000000000001E-3</v>
      </c>
      <c r="I23" s="6"/>
      <c r="J23" s="2"/>
      <c r="K23" s="2"/>
      <c r="L23" s="7"/>
    </row>
    <row r="24" spans="1:12" ht="15" thickBot="1" x14ac:dyDescent="0.35">
      <c r="A24" s="10"/>
      <c r="B24" s="10" t="s">
        <v>21</v>
      </c>
      <c r="C24" s="11">
        <v>1.0999999999999999E-2</v>
      </c>
      <c r="D24" s="10">
        <v>3.0000000000000001E-3</v>
      </c>
      <c r="E24" s="12">
        <v>22</v>
      </c>
      <c r="F24" s="10" t="s">
        <v>26</v>
      </c>
      <c r="G24" s="11">
        <v>1.4E-2</v>
      </c>
      <c r="H24" s="13">
        <v>4.0000000000000001E-3</v>
      </c>
      <c r="I24" s="12"/>
      <c r="J24" s="10"/>
      <c r="K24" s="10"/>
      <c r="L24" s="13"/>
    </row>
    <row r="25" spans="1:12" ht="15" thickTop="1" x14ac:dyDescent="0.3">
      <c r="E25" s="9"/>
    </row>
  </sheetData>
  <mergeCells count="12">
    <mergeCell ref="A1:A2"/>
    <mergeCell ref="B1:B2"/>
    <mergeCell ref="C1:C2"/>
    <mergeCell ref="D1:D2"/>
    <mergeCell ref="K1:K2"/>
    <mergeCell ref="L1:L2"/>
    <mergeCell ref="I1:I2"/>
    <mergeCell ref="H1:H2"/>
    <mergeCell ref="E1:E2"/>
    <mergeCell ref="F1:F2"/>
    <mergeCell ref="G1:G2"/>
    <mergeCell ref="J1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0D602-D9CD-4674-B1CC-AB0C8FD836B2}">
  <dimension ref="A1:C131"/>
  <sheetViews>
    <sheetView showGridLines="0" workbookViewId="0">
      <selection activeCell="G22" sqref="G22"/>
    </sheetView>
  </sheetViews>
  <sheetFormatPr defaultRowHeight="14.4" x14ac:dyDescent="0.3"/>
  <cols>
    <col min="1" max="1" width="24.33203125" bestFit="1" customWidth="1"/>
    <col min="2" max="2" width="8.88671875" style="4"/>
  </cols>
  <sheetData>
    <row r="1" spans="1:3" x14ac:dyDescent="0.3">
      <c r="A1" s="5" t="s">
        <v>36</v>
      </c>
      <c r="B1" s="3" t="s">
        <v>23</v>
      </c>
      <c r="C1" s="1"/>
    </row>
    <row r="2" spans="1:3" x14ac:dyDescent="0.3">
      <c r="A2" s="1" t="s">
        <v>30</v>
      </c>
      <c r="B2" s="2">
        <v>30.5</v>
      </c>
      <c r="C2" s="1"/>
    </row>
    <row r="3" spans="1:3" x14ac:dyDescent="0.3">
      <c r="A3" s="1" t="s">
        <v>31</v>
      </c>
      <c r="B3" s="2">
        <v>21.6</v>
      </c>
      <c r="C3" s="1"/>
    </row>
    <row r="4" spans="1:3" x14ac:dyDescent="0.3">
      <c r="A4" s="1" t="s">
        <v>32</v>
      </c>
      <c r="B4" s="2">
        <v>6</v>
      </c>
      <c r="C4" s="1"/>
    </row>
    <row r="5" spans="1:3" x14ac:dyDescent="0.3">
      <c r="A5" s="1" t="s">
        <v>33</v>
      </c>
      <c r="B5" s="2">
        <v>1</v>
      </c>
      <c r="C5" s="1"/>
    </row>
    <row r="6" spans="1:3" x14ac:dyDescent="0.3">
      <c r="A6" s="1" t="s">
        <v>34</v>
      </c>
      <c r="B6" s="2">
        <v>0.9</v>
      </c>
      <c r="C6" s="1"/>
    </row>
    <row r="7" spans="1:3" ht="15" thickBot="1" x14ac:dyDescent="0.35">
      <c r="A7" s="76" t="s">
        <v>35</v>
      </c>
      <c r="B7" s="10">
        <v>40</v>
      </c>
      <c r="C7" s="1"/>
    </row>
    <row r="8" spans="1:3" ht="15" thickTop="1" x14ac:dyDescent="0.3">
      <c r="A8" s="1"/>
      <c r="B8" s="2"/>
      <c r="C8" s="1"/>
    </row>
    <row r="9" spans="1:3" x14ac:dyDescent="0.3">
      <c r="A9" s="5" t="s">
        <v>41</v>
      </c>
      <c r="B9" s="3" t="s">
        <v>23</v>
      </c>
      <c r="C9" s="1"/>
    </row>
    <row r="10" spans="1:3" x14ac:dyDescent="0.3">
      <c r="A10" s="1" t="s">
        <v>30</v>
      </c>
      <c r="B10" s="2">
        <v>50.2</v>
      </c>
      <c r="C10" s="1"/>
    </row>
    <row r="11" spans="1:3" x14ac:dyDescent="0.3">
      <c r="A11" s="1" t="s">
        <v>31</v>
      </c>
      <c r="B11" s="2">
        <v>37</v>
      </c>
      <c r="C11" s="1"/>
    </row>
    <row r="12" spans="1:3" x14ac:dyDescent="0.3">
      <c r="A12" s="1" t="s">
        <v>37</v>
      </c>
      <c r="B12" s="2">
        <v>3.7</v>
      </c>
      <c r="C12" s="1"/>
    </row>
    <row r="13" spans="1:3" x14ac:dyDescent="0.3">
      <c r="A13" s="1" t="s">
        <v>38</v>
      </c>
      <c r="B13" s="2">
        <v>6.4</v>
      </c>
      <c r="C13" s="1"/>
    </row>
    <row r="14" spans="1:3" x14ac:dyDescent="0.3">
      <c r="A14" s="1" t="s">
        <v>34</v>
      </c>
      <c r="B14" s="2">
        <v>1.5</v>
      </c>
      <c r="C14" s="1"/>
    </row>
    <row r="15" spans="1:3" x14ac:dyDescent="0.3">
      <c r="A15" s="1" t="s">
        <v>32</v>
      </c>
      <c r="B15" s="2">
        <v>1.3</v>
      </c>
      <c r="C15" s="1"/>
    </row>
    <row r="16" spans="1:3" ht="15" thickBot="1" x14ac:dyDescent="0.35">
      <c r="A16" s="76" t="s">
        <v>39</v>
      </c>
      <c r="B16" s="10" t="s">
        <v>40</v>
      </c>
      <c r="C16" s="1"/>
    </row>
    <row r="17" spans="1:3" ht="15" thickTop="1" x14ac:dyDescent="0.3">
      <c r="A17" s="1"/>
      <c r="B17" s="2"/>
      <c r="C17" s="1"/>
    </row>
    <row r="18" spans="1:3" x14ac:dyDescent="0.3">
      <c r="A18" s="5" t="s">
        <v>41</v>
      </c>
      <c r="B18" s="3" t="s">
        <v>23</v>
      </c>
      <c r="C18" s="1"/>
    </row>
    <row r="19" spans="1:3" x14ac:dyDescent="0.3">
      <c r="A19" t="s">
        <v>31</v>
      </c>
      <c r="B19" s="2">
        <v>47.4</v>
      </c>
      <c r="C19" s="1"/>
    </row>
    <row r="20" spans="1:3" x14ac:dyDescent="0.3">
      <c r="A20" t="s">
        <v>30</v>
      </c>
      <c r="B20" s="2">
        <v>42.6</v>
      </c>
      <c r="C20" s="1"/>
    </row>
    <row r="21" spans="1:3" x14ac:dyDescent="0.3">
      <c r="A21" t="s">
        <v>34</v>
      </c>
      <c r="B21" s="2">
        <v>1.2</v>
      </c>
      <c r="C21" s="1"/>
    </row>
    <row r="22" spans="1:3" ht="15" thickBot="1" x14ac:dyDescent="0.35">
      <c r="A22" s="14" t="s">
        <v>35</v>
      </c>
      <c r="B22" s="10">
        <v>8.8000000000000007</v>
      </c>
      <c r="C22" s="1"/>
    </row>
    <row r="23" spans="1:3" ht="15" thickTop="1" x14ac:dyDescent="0.3">
      <c r="A23" s="1"/>
      <c r="B23" s="2"/>
      <c r="C23" s="1"/>
    </row>
    <row r="24" spans="1:3" x14ac:dyDescent="0.3">
      <c r="A24" s="1"/>
      <c r="B24" s="2"/>
      <c r="C24" s="1"/>
    </row>
    <row r="25" spans="1:3" x14ac:dyDescent="0.3">
      <c r="A25" s="1"/>
      <c r="B25" s="2"/>
      <c r="C25" s="1"/>
    </row>
    <row r="26" spans="1:3" x14ac:dyDescent="0.3">
      <c r="A26" s="1"/>
      <c r="B26" s="2"/>
      <c r="C26" s="1"/>
    </row>
    <row r="27" spans="1:3" x14ac:dyDescent="0.3">
      <c r="A27" s="1"/>
      <c r="B27" s="2"/>
      <c r="C27" s="1"/>
    </row>
    <row r="28" spans="1:3" x14ac:dyDescent="0.3">
      <c r="A28" s="1"/>
      <c r="B28" s="2"/>
      <c r="C28" s="1"/>
    </row>
    <row r="29" spans="1:3" x14ac:dyDescent="0.3">
      <c r="A29" s="1"/>
      <c r="B29" s="2"/>
      <c r="C29" s="1"/>
    </row>
    <row r="30" spans="1:3" x14ac:dyDescent="0.3">
      <c r="A30" s="1"/>
      <c r="B30" s="2"/>
      <c r="C30" s="1"/>
    </row>
    <row r="31" spans="1:3" x14ac:dyDescent="0.3">
      <c r="A31" s="1"/>
      <c r="B31" s="2"/>
      <c r="C31" s="1"/>
    </row>
    <row r="32" spans="1:3" x14ac:dyDescent="0.3">
      <c r="A32" s="1"/>
      <c r="B32" s="2"/>
      <c r="C32" s="1"/>
    </row>
    <row r="33" spans="1:3" x14ac:dyDescent="0.3">
      <c r="A33" s="1"/>
      <c r="B33" s="2"/>
      <c r="C33" s="1"/>
    </row>
    <row r="34" spans="1:3" x14ac:dyDescent="0.3">
      <c r="A34" s="1"/>
      <c r="B34" s="2"/>
      <c r="C34" s="1"/>
    </row>
    <row r="35" spans="1:3" x14ac:dyDescent="0.3">
      <c r="A35" s="1"/>
      <c r="B35" s="2"/>
      <c r="C35" s="1"/>
    </row>
    <row r="36" spans="1:3" x14ac:dyDescent="0.3">
      <c r="A36" s="1"/>
      <c r="B36" s="2"/>
      <c r="C36" s="1"/>
    </row>
    <row r="37" spans="1:3" x14ac:dyDescent="0.3">
      <c r="A37" s="1"/>
      <c r="B37" s="2"/>
      <c r="C37" s="1"/>
    </row>
    <row r="38" spans="1:3" x14ac:dyDescent="0.3">
      <c r="A38" s="1"/>
      <c r="B38" s="2"/>
      <c r="C38" s="1"/>
    </row>
    <row r="39" spans="1:3" x14ac:dyDescent="0.3">
      <c r="A39" s="1"/>
      <c r="B39" s="2"/>
      <c r="C39" s="1"/>
    </row>
    <row r="40" spans="1:3" x14ac:dyDescent="0.3">
      <c r="A40" s="1"/>
      <c r="B40" s="2"/>
      <c r="C40" s="1"/>
    </row>
    <row r="41" spans="1:3" x14ac:dyDescent="0.3">
      <c r="A41" s="1"/>
      <c r="B41" s="2"/>
      <c r="C41" s="1"/>
    </row>
    <row r="42" spans="1:3" x14ac:dyDescent="0.3">
      <c r="A42" s="1"/>
      <c r="B42" s="2"/>
      <c r="C42" s="1"/>
    </row>
    <row r="43" spans="1:3" x14ac:dyDescent="0.3">
      <c r="A43" s="1"/>
      <c r="B43" s="2"/>
      <c r="C43" s="1"/>
    </row>
    <row r="44" spans="1:3" x14ac:dyDescent="0.3">
      <c r="A44" s="1"/>
      <c r="B44" s="2"/>
      <c r="C44" s="1"/>
    </row>
    <row r="45" spans="1:3" x14ac:dyDescent="0.3">
      <c r="A45" s="1"/>
      <c r="B45" s="2"/>
      <c r="C45" s="1"/>
    </row>
    <row r="46" spans="1:3" x14ac:dyDescent="0.3">
      <c r="A46" s="1"/>
      <c r="B46" s="2"/>
      <c r="C46" s="1"/>
    </row>
    <row r="47" spans="1:3" x14ac:dyDescent="0.3">
      <c r="A47" s="1"/>
      <c r="B47" s="2"/>
      <c r="C47" s="1"/>
    </row>
    <row r="48" spans="1:3" x14ac:dyDescent="0.3">
      <c r="A48" s="1"/>
      <c r="B48" s="2"/>
      <c r="C48" s="1"/>
    </row>
    <row r="49" spans="1:3" x14ac:dyDescent="0.3">
      <c r="A49" s="1"/>
      <c r="B49" s="2"/>
      <c r="C49" s="1"/>
    </row>
    <row r="50" spans="1:3" x14ac:dyDescent="0.3">
      <c r="A50" s="1"/>
      <c r="B50" s="2"/>
      <c r="C50" s="1"/>
    </row>
    <row r="51" spans="1:3" x14ac:dyDescent="0.3">
      <c r="A51" s="1"/>
      <c r="B51" s="2"/>
      <c r="C51" s="1"/>
    </row>
    <row r="52" spans="1:3" x14ac:dyDescent="0.3">
      <c r="A52" s="1"/>
      <c r="B52" s="2"/>
      <c r="C52" s="1"/>
    </row>
    <row r="53" spans="1:3" x14ac:dyDescent="0.3">
      <c r="A53" s="1"/>
      <c r="B53" s="2"/>
      <c r="C53" s="1"/>
    </row>
    <row r="54" spans="1:3" x14ac:dyDescent="0.3">
      <c r="A54" s="1"/>
      <c r="B54" s="2"/>
      <c r="C54" s="1"/>
    </row>
    <row r="55" spans="1:3" x14ac:dyDescent="0.3">
      <c r="A55" s="1"/>
      <c r="B55" s="2"/>
      <c r="C55" s="1"/>
    </row>
    <row r="56" spans="1:3" x14ac:dyDescent="0.3">
      <c r="A56" s="1"/>
      <c r="B56" s="2"/>
      <c r="C56" s="1"/>
    </row>
    <row r="57" spans="1:3" x14ac:dyDescent="0.3">
      <c r="A57" s="1"/>
      <c r="B57" s="2"/>
      <c r="C57" s="1"/>
    </row>
    <row r="58" spans="1:3" x14ac:dyDescent="0.3">
      <c r="A58" s="1"/>
      <c r="B58" s="2"/>
      <c r="C58" s="1"/>
    </row>
    <row r="59" spans="1:3" x14ac:dyDescent="0.3">
      <c r="A59" s="1"/>
      <c r="B59" s="2"/>
      <c r="C59" s="1"/>
    </row>
    <row r="60" spans="1:3" x14ac:dyDescent="0.3">
      <c r="A60" s="1"/>
      <c r="B60" s="2"/>
      <c r="C60" s="1"/>
    </row>
    <row r="61" spans="1:3" x14ac:dyDescent="0.3">
      <c r="A61" s="1"/>
      <c r="B61" s="2"/>
      <c r="C61" s="1"/>
    </row>
    <row r="62" spans="1:3" x14ac:dyDescent="0.3">
      <c r="A62" s="1"/>
      <c r="B62" s="2"/>
      <c r="C62" s="1"/>
    </row>
    <row r="63" spans="1:3" x14ac:dyDescent="0.3">
      <c r="A63" s="1"/>
      <c r="B63" s="2"/>
      <c r="C63" s="1"/>
    </row>
    <row r="64" spans="1:3" x14ac:dyDescent="0.3">
      <c r="A64" s="1"/>
      <c r="B64" s="2"/>
      <c r="C64" s="1"/>
    </row>
    <row r="65" spans="1:3" x14ac:dyDescent="0.3">
      <c r="A65" s="1"/>
      <c r="B65" s="2"/>
      <c r="C65" s="1"/>
    </row>
    <row r="66" spans="1:3" x14ac:dyDescent="0.3">
      <c r="A66" s="1"/>
      <c r="B66" s="2"/>
      <c r="C66" s="1"/>
    </row>
    <row r="67" spans="1:3" x14ac:dyDescent="0.3">
      <c r="A67" s="1"/>
      <c r="B67" s="2"/>
      <c r="C67" s="1"/>
    </row>
    <row r="68" spans="1:3" x14ac:dyDescent="0.3">
      <c r="A68" s="1"/>
      <c r="B68" s="2"/>
      <c r="C68" s="1"/>
    </row>
    <row r="69" spans="1:3" x14ac:dyDescent="0.3">
      <c r="A69" s="1"/>
      <c r="B69" s="2"/>
      <c r="C69" s="1"/>
    </row>
    <row r="70" spans="1:3" x14ac:dyDescent="0.3">
      <c r="A70" s="1"/>
      <c r="B70" s="2"/>
      <c r="C70" s="1"/>
    </row>
    <row r="71" spans="1:3" x14ac:dyDescent="0.3">
      <c r="A71" s="1"/>
      <c r="B71" s="2"/>
      <c r="C71" s="1"/>
    </row>
    <row r="72" spans="1:3" x14ac:dyDescent="0.3">
      <c r="A72" s="1"/>
      <c r="B72" s="2"/>
      <c r="C72" s="1"/>
    </row>
    <row r="73" spans="1:3" x14ac:dyDescent="0.3">
      <c r="A73" s="1"/>
      <c r="B73" s="2"/>
      <c r="C73" s="1"/>
    </row>
    <row r="74" spans="1:3" x14ac:dyDescent="0.3">
      <c r="A74" s="1"/>
      <c r="B74" s="2"/>
      <c r="C74" s="1"/>
    </row>
    <row r="75" spans="1:3" x14ac:dyDescent="0.3">
      <c r="A75" s="1"/>
      <c r="B75" s="2"/>
      <c r="C75" s="1"/>
    </row>
    <row r="76" spans="1:3" x14ac:dyDescent="0.3">
      <c r="A76" s="1"/>
      <c r="B76" s="2"/>
      <c r="C76" s="1"/>
    </row>
    <row r="77" spans="1:3" x14ac:dyDescent="0.3">
      <c r="A77" s="1"/>
      <c r="B77" s="2"/>
      <c r="C77" s="1"/>
    </row>
    <row r="78" spans="1:3" x14ac:dyDescent="0.3">
      <c r="A78" s="1"/>
      <c r="B78" s="2"/>
      <c r="C78" s="1"/>
    </row>
    <row r="79" spans="1:3" x14ac:dyDescent="0.3">
      <c r="A79" s="1"/>
      <c r="B79" s="2"/>
      <c r="C79" s="1"/>
    </row>
    <row r="80" spans="1:3" x14ac:dyDescent="0.3">
      <c r="A80" s="1"/>
      <c r="B80" s="2"/>
      <c r="C80" s="1"/>
    </row>
    <row r="81" spans="1:3" x14ac:dyDescent="0.3">
      <c r="A81" s="1"/>
      <c r="B81" s="2"/>
      <c r="C81" s="1"/>
    </row>
    <row r="82" spans="1:3" x14ac:dyDescent="0.3">
      <c r="A82" s="1"/>
      <c r="B82" s="2"/>
      <c r="C82" s="1"/>
    </row>
    <row r="83" spans="1:3" x14ac:dyDescent="0.3">
      <c r="A83" s="1"/>
      <c r="B83" s="2"/>
      <c r="C83" s="1"/>
    </row>
    <row r="84" spans="1:3" x14ac:dyDescent="0.3">
      <c r="A84" s="1"/>
      <c r="B84" s="2"/>
      <c r="C84" s="1"/>
    </row>
    <row r="85" spans="1:3" x14ac:dyDescent="0.3">
      <c r="A85" s="1"/>
      <c r="B85" s="2"/>
      <c r="C85" s="1"/>
    </row>
    <row r="86" spans="1:3" x14ac:dyDescent="0.3">
      <c r="A86" s="1"/>
      <c r="B86" s="2"/>
      <c r="C86" s="1"/>
    </row>
    <row r="87" spans="1:3" x14ac:dyDescent="0.3">
      <c r="A87" s="1"/>
      <c r="B87" s="2"/>
      <c r="C87" s="1"/>
    </row>
    <row r="88" spans="1:3" x14ac:dyDescent="0.3">
      <c r="A88" s="1"/>
      <c r="B88" s="2"/>
      <c r="C88" s="1"/>
    </row>
    <row r="89" spans="1:3" x14ac:dyDescent="0.3">
      <c r="A89" s="1"/>
      <c r="B89" s="2"/>
      <c r="C89" s="1"/>
    </row>
    <row r="90" spans="1:3" x14ac:dyDescent="0.3">
      <c r="A90" s="1"/>
      <c r="B90" s="2"/>
      <c r="C90" s="1"/>
    </row>
    <row r="91" spans="1:3" x14ac:dyDescent="0.3">
      <c r="A91" s="1"/>
      <c r="B91" s="2"/>
      <c r="C91" s="1"/>
    </row>
    <row r="92" spans="1:3" x14ac:dyDescent="0.3">
      <c r="A92" s="1"/>
      <c r="B92" s="2"/>
      <c r="C92" s="1"/>
    </row>
    <row r="93" spans="1:3" x14ac:dyDescent="0.3">
      <c r="A93" s="1"/>
      <c r="B93" s="2"/>
      <c r="C93" s="1"/>
    </row>
    <row r="94" spans="1:3" x14ac:dyDescent="0.3">
      <c r="A94" s="1"/>
      <c r="B94" s="2"/>
      <c r="C94" s="1"/>
    </row>
    <row r="95" spans="1:3" x14ac:dyDescent="0.3">
      <c r="A95" s="1"/>
      <c r="B95" s="2"/>
      <c r="C95" s="1"/>
    </row>
    <row r="96" spans="1:3" x14ac:dyDescent="0.3">
      <c r="A96" s="1"/>
      <c r="B96" s="2"/>
      <c r="C96" s="1"/>
    </row>
    <row r="97" spans="1:3" x14ac:dyDescent="0.3">
      <c r="A97" s="1"/>
      <c r="B97" s="2"/>
      <c r="C97" s="1"/>
    </row>
    <row r="98" spans="1:3" x14ac:dyDescent="0.3">
      <c r="A98" s="1"/>
      <c r="B98" s="2"/>
      <c r="C98" s="1"/>
    </row>
    <row r="99" spans="1:3" x14ac:dyDescent="0.3">
      <c r="A99" s="1"/>
      <c r="B99" s="2"/>
      <c r="C99" s="1"/>
    </row>
    <row r="100" spans="1:3" x14ac:dyDescent="0.3">
      <c r="A100" s="1"/>
      <c r="B100" s="2"/>
      <c r="C100" s="1"/>
    </row>
    <row r="101" spans="1:3" x14ac:dyDescent="0.3">
      <c r="A101" s="1"/>
      <c r="B101" s="2"/>
      <c r="C101" s="1"/>
    </row>
    <row r="102" spans="1:3" x14ac:dyDescent="0.3">
      <c r="A102" s="1"/>
      <c r="B102" s="2"/>
      <c r="C102" s="1"/>
    </row>
    <row r="103" spans="1:3" x14ac:dyDescent="0.3">
      <c r="A103" s="1"/>
      <c r="B103" s="2"/>
      <c r="C103" s="1"/>
    </row>
    <row r="104" spans="1:3" x14ac:dyDescent="0.3">
      <c r="A104" s="1"/>
      <c r="B104" s="2"/>
      <c r="C104" s="1"/>
    </row>
    <row r="105" spans="1:3" x14ac:dyDescent="0.3">
      <c r="A105" s="1"/>
      <c r="B105" s="2"/>
      <c r="C105" s="1"/>
    </row>
    <row r="106" spans="1:3" x14ac:dyDescent="0.3">
      <c r="A106" s="1"/>
      <c r="B106" s="2"/>
      <c r="C106" s="1"/>
    </row>
    <row r="107" spans="1:3" x14ac:dyDescent="0.3">
      <c r="A107" s="1"/>
      <c r="B107" s="2"/>
      <c r="C107" s="1"/>
    </row>
    <row r="108" spans="1:3" x14ac:dyDescent="0.3">
      <c r="A108" s="1"/>
      <c r="B108" s="2"/>
      <c r="C108" s="1"/>
    </row>
    <row r="109" spans="1:3" x14ac:dyDescent="0.3">
      <c r="A109" s="1"/>
      <c r="B109" s="2"/>
      <c r="C109" s="1"/>
    </row>
    <row r="110" spans="1:3" x14ac:dyDescent="0.3">
      <c r="A110" s="1"/>
      <c r="B110" s="2"/>
      <c r="C110" s="1"/>
    </row>
    <row r="111" spans="1:3" x14ac:dyDescent="0.3">
      <c r="A111" s="1"/>
      <c r="B111" s="2"/>
      <c r="C111" s="1"/>
    </row>
    <row r="112" spans="1:3" x14ac:dyDescent="0.3">
      <c r="A112" s="1"/>
      <c r="B112" s="2"/>
      <c r="C112" s="1"/>
    </row>
    <row r="113" spans="1:3" x14ac:dyDescent="0.3">
      <c r="A113" s="1"/>
      <c r="B113" s="2"/>
      <c r="C113" s="1"/>
    </row>
    <row r="114" spans="1:3" x14ac:dyDescent="0.3">
      <c r="A114" s="1"/>
      <c r="B114" s="2"/>
      <c r="C114" s="1"/>
    </row>
    <row r="115" spans="1:3" x14ac:dyDescent="0.3">
      <c r="A115" s="1"/>
      <c r="B115" s="2"/>
      <c r="C115" s="1"/>
    </row>
    <row r="116" spans="1:3" x14ac:dyDescent="0.3">
      <c r="A116" s="1"/>
      <c r="B116" s="2"/>
      <c r="C116" s="1"/>
    </row>
    <row r="117" spans="1:3" x14ac:dyDescent="0.3">
      <c r="A117" s="1"/>
      <c r="B117" s="2"/>
      <c r="C117" s="1"/>
    </row>
    <row r="118" spans="1:3" x14ac:dyDescent="0.3">
      <c r="A118" s="1"/>
      <c r="B118" s="2"/>
      <c r="C118" s="1"/>
    </row>
    <row r="119" spans="1:3" x14ac:dyDescent="0.3">
      <c r="A119" s="1"/>
      <c r="B119" s="2"/>
      <c r="C119" s="1"/>
    </row>
    <row r="120" spans="1:3" x14ac:dyDescent="0.3">
      <c r="A120" s="1"/>
      <c r="B120" s="2"/>
      <c r="C120" s="1"/>
    </row>
    <row r="121" spans="1:3" x14ac:dyDescent="0.3">
      <c r="A121" s="1"/>
      <c r="B121" s="2"/>
      <c r="C121" s="1"/>
    </row>
    <row r="122" spans="1:3" x14ac:dyDescent="0.3">
      <c r="A122" s="1"/>
      <c r="B122" s="2"/>
      <c r="C122" s="1"/>
    </row>
    <row r="123" spans="1:3" x14ac:dyDescent="0.3">
      <c r="A123" s="1"/>
      <c r="B123" s="2"/>
      <c r="C123" s="1"/>
    </row>
    <row r="124" spans="1:3" x14ac:dyDescent="0.3">
      <c r="A124" s="1"/>
      <c r="B124" s="2"/>
      <c r="C124" s="1"/>
    </row>
    <row r="125" spans="1:3" x14ac:dyDescent="0.3">
      <c r="A125" s="1"/>
      <c r="B125" s="2"/>
      <c r="C125" s="1"/>
    </row>
    <row r="126" spans="1:3" x14ac:dyDescent="0.3">
      <c r="A126" s="1"/>
      <c r="B126" s="2"/>
      <c r="C126" s="1"/>
    </row>
    <row r="127" spans="1:3" x14ac:dyDescent="0.3">
      <c r="A127" s="1"/>
      <c r="B127" s="2"/>
      <c r="C127" s="1"/>
    </row>
    <row r="128" spans="1:3" x14ac:dyDescent="0.3">
      <c r="A128" s="1"/>
      <c r="B128" s="2"/>
      <c r="C128" s="1"/>
    </row>
    <row r="129" spans="1:3" x14ac:dyDescent="0.3">
      <c r="A129" s="1"/>
      <c r="B129" s="2"/>
      <c r="C129" s="1"/>
    </row>
    <row r="130" spans="1:3" x14ac:dyDescent="0.3">
      <c r="A130" s="1"/>
      <c r="B130" s="2"/>
      <c r="C130" s="1"/>
    </row>
    <row r="131" spans="1:3" x14ac:dyDescent="0.3">
      <c r="A131" s="1"/>
      <c r="B131" s="2"/>
      <c r="C13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D3126-C5C1-4044-9EB2-0BDF1BC4EFBA}">
  <dimension ref="A1:V35"/>
  <sheetViews>
    <sheetView topLeftCell="B6" workbookViewId="0">
      <selection activeCell="G24" sqref="G24:G35"/>
    </sheetView>
  </sheetViews>
  <sheetFormatPr defaultRowHeight="14.4" x14ac:dyDescent="0.3"/>
  <cols>
    <col min="2" max="2" width="10.33203125" bestFit="1" customWidth="1"/>
    <col min="3" max="3" width="12.6640625" bestFit="1" customWidth="1"/>
    <col min="6" max="6" width="15" bestFit="1" customWidth="1"/>
  </cols>
  <sheetData>
    <row r="1" spans="1:22" x14ac:dyDescent="0.3">
      <c r="A1" s="25" t="s">
        <v>96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22" x14ac:dyDescent="0.3">
      <c r="A2" s="19" t="s">
        <v>97</v>
      </c>
      <c r="B2" s="19" t="s">
        <v>98</v>
      </c>
      <c r="C2" s="19" t="s">
        <v>99</v>
      </c>
      <c r="D2" s="19" t="s">
        <v>100</v>
      </c>
      <c r="E2" s="19" t="s">
        <v>101</v>
      </c>
      <c r="F2" s="19" t="s">
        <v>102</v>
      </c>
      <c r="G2" s="19" t="s">
        <v>103</v>
      </c>
      <c r="H2" s="19" t="s">
        <v>104</v>
      </c>
      <c r="I2" s="19" t="s">
        <v>3</v>
      </c>
      <c r="J2" s="19" t="s">
        <v>5</v>
      </c>
      <c r="K2" s="19" t="s">
        <v>4</v>
      </c>
      <c r="L2" s="19" t="s">
        <v>11</v>
      </c>
      <c r="M2" s="19" t="s">
        <v>1</v>
      </c>
      <c r="N2" s="19" t="s">
        <v>8</v>
      </c>
      <c r="O2" s="19" t="s">
        <v>44</v>
      </c>
      <c r="P2" s="19" t="s">
        <v>14</v>
      </c>
      <c r="Q2" s="19" t="s">
        <v>105</v>
      </c>
      <c r="R2" s="19" t="s">
        <v>9</v>
      </c>
      <c r="S2" s="19" t="s">
        <v>19</v>
      </c>
      <c r="T2" s="19" t="s">
        <v>2</v>
      </c>
    </row>
    <row r="3" spans="1:22" x14ac:dyDescent="0.3">
      <c r="A3" s="25"/>
      <c r="B3" s="25"/>
      <c r="C3" s="25"/>
      <c r="D3" s="25"/>
      <c r="E3" s="25"/>
      <c r="F3" s="25"/>
      <c r="G3" s="19">
        <v>2</v>
      </c>
      <c r="H3" s="19">
        <v>2</v>
      </c>
      <c r="I3" s="19">
        <v>2</v>
      </c>
      <c r="J3" s="19">
        <v>4</v>
      </c>
      <c r="K3" s="19">
        <v>4</v>
      </c>
      <c r="L3" s="20">
        <v>0.2</v>
      </c>
      <c r="M3" s="19">
        <v>0.4</v>
      </c>
      <c r="N3" s="19">
        <v>0.2</v>
      </c>
      <c r="O3" s="19">
        <v>0.2</v>
      </c>
      <c r="P3" s="19">
        <v>0.2</v>
      </c>
      <c r="Q3" s="19">
        <v>0.2</v>
      </c>
      <c r="R3" s="19">
        <v>2</v>
      </c>
      <c r="S3" s="19">
        <v>0.2</v>
      </c>
      <c r="T3" s="19">
        <v>0.4</v>
      </c>
    </row>
    <row r="4" spans="1:22" x14ac:dyDescent="0.3">
      <c r="A4" s="4" t="s">
        <v>106</v>
      </c>
      <c r="B4" s="4" t="s">
        <v>107</v>
      </c>
      <c r="C4" s="21">
        <v>45874</v>
      </c>
      <c r="D4" s="4">
        <v>2</v>
      </c>
      <c r="E4" s="4">
        <v>2</v>
      </c>
      <c r="F4" s="4" t="s">
        <v>120</v>
      </c>
      <c r="G4" s="22">
        <v>4.9000000000000004</v>
      </c>
      <c r="H4" s="22">
        <v>1.8</v>
      </c>
      <c r="I4" s="4">
        <v>458</v>
      </c>
      <c r="J4" s="22">
        <v>102.5</v>
      </c>
      <c r="K4" s="22">
        <v>11.8</v>
      </c>
      <c r="L4" s="23">
        <v>0.12</v>
      </c>
      <c r="M4" s="24">
        <v>2.0699999999999998</v>
      </c>
      <c r="N4" s="24">
        <v>0.39</v>
      </c>
      <c r="O4" s="24">
        <v>0.184</v>
      </c>
      <c r="P4" s="24">
        <v>0.53</v>
      </c>
      <c r="Q4" s="24">
        <v>0.19</v>
      </c>
      <c r="R4" s="22">
        <v>19.5</v>
      </c>
      <c r="S4" s="24">
        <v>6.2E-2</v>
      </c>
      <c r="T4" s="24">
        <v>5.8</v>
      </c>
    </row>
    <row r="5" spans="1:22" x14ac:dyDescent="0.3">
      <c r="A5" s="4" t="s">
        <v>108</v>
      </c>
      <c r="B5" s="4" t="s">
        <v>107</v>
      </c>
      <c r="C5" s="21">
        <v>45874</v>
      </c>
      <c r="D5" s="4">
        <v>2</v>
      </c>
      <c r="E5" s="4">
        <v>2</v>
      </c>
      <c r="F5" s="4" t="s">
        <v>120</v>
      </c>
      <c r="G5" s="22">
        <v>7.1</v>
      </c>
      <c r="H5" s="22">
        <v>1.1000000000000001</v>
      </c>
      <c r="I5" s="4">
        <v>503</v>
      </c>
      <c r="J5" s="22">
        <v>107.8</v>
      </c>
      <c r="K5" s="22">
        <v>13.9</v>
      </c>
      <c r="L5" s="23">
        <v>0.05</v>
      </c>
      <c r="M5" s="24">
        <v>1.1499999999999999</v>
      </c>
      <c r="N5" s="24">
        <v>0.15</v>
      </c>
      <c r="O5" s="24">
        <v>0.156</v>
      </c>
      <c r="P5" s="24">
        <v>0.38</v>
      </c>
      <c r="Q5" s="24">
        <v>0.15</v>
      </c>
      <c r="R5" s="22">
        <v>18</v>
      </c>
      <c r="S5" s="24">
        <v>6.2E-2</v>
      </c>
      <c r="T5" s="24">
        <v>5.0999999999999996</v>
      </c>
    </row>
    <row r="6" spans="1:22" x14ac:dyDescent="0.3">
      <c r="A6" s="4" t="s">
        <v>109</v>
      </c>
      <c r="B6" s="4" t="s">
        <v>107</v>
      </c>
      <c r="C6" s="21">
        <v>45874</v>
      </c>
      <c r="D6" s="4">
        <v>2</v>
      </c>
      <c r="E6" s="4">
        <v>2</v>
      </c>
      <c r="F6" s="4" t="s">
        <v>120</v>
      </c>
      <c r="G6" s="22">
        <v>7</v>
      </c>
      <c r="H6" s="22">
        <v>2</v>
      </c>
      <c r="I6" s="4">
        <v>387</v>
      </c>
      <c r="J6" s="22">
        <v>90.7</v>
      </c>
      <c r="K6" s="22">
        <v>13.2</v>
      </c>
      <c r="L6" s="23">
        <v>0.12</v>
      </c>
      <c r="M6" s="24">
        <v>1.1200000000000001</v>
      </c>
      <c r="N6" s="24">
        <v>0.14000000000000001</v>
      </c>
      <c r="O6" s="24">
        <v>0.12</v>
      </c>
      <c r="P6" s="24">
        <v>0.28000000000000003</v>
      </c>
      <c r="Q6" s="24">
        <v>0.12</v>
      </c>
      <c r="R6" s="22">
        <v>16.7</v>
      </c>
      <c r="S6" s="24">
        <v>0</v>
      </c>
      <c r="T6" s="24">
        <v>5.5</v>
      </c>
    </row>
    <row r="7" spans="1:22" x14ac:dyDescent="0.3">
      <c r="A7" s="4" t="s">
        <v>110</v>
      </c>
      <c r="B7" s="4" t="s">
        <v>107</v>
      </c>
      <c r="C7" s="21">
        <v>45874</v>
      </c>
      <c r="D7" s="4">
        <v>2</v>
      </c>
      <c r="E7" s="4">
        <v>2</v>
      </c>
      <c r="F7" s="4" t="s">
        <v>119</v>
      </c>
      <c r="G7" s="22">
        <v>24</v>
      </c>
      <c r="H7" s="22">
        <v>1.4</v>
      </c>
      <c r="I7" s="4">
        <v>1318</v>
      </c>
      <c r="J7" s="22">
        <v>180</v>
      </c>
      <c r="K7" s="22">
        <v>16.2</v>
      </c>
      <c r="L7" s="23">
        <v>0.46</v>
      </c>
      <c r="M7" s="24">
        <v>1.59</v>
      </c>
      <c r="N7" s="24">
        <v>0.3</v>
      </c>
      <c r="O7" s="24">
        <v>0.376</v>
      </c>
      <c r="P7" s="24">
        <v>0.46</v>
      </c>
      <c r="Q7" s="24">
        <v>0.12</v>
      </c>
      <c r="R7" s="22">
        <v>36.200000000000003</v>
      </c>
      <c r="S7" s="24">
        <v>0.14199999999999999</v>
      </c>
      <c r="T7" s="24">
        <v>7</v>
      </c>
    </row>
    <row r="8" spans="1:22" x14ac:dyDescent="0.3">
      <c r="A8" s="4" t="s">
        <v>111</v>
      </c>
      <c r="B8" s="4" t="s">
        <v>107</v>
      </c>
      <c r="C8" s="21">
        <v>45874</v>
      </c>
      <c r="D8" s="4">
        <v>2</v>
      </c>
      <c r="E8" s="4">
        <v>2</v>
      </c>
      <c r="F8" s="4" t="s">
        <v>119</v>
      </c>
      <c r="G8" s="22">
        <v>15.4</v>
      </c>
      <c r="H8" s="22">
        <v>1.8</v>
      </c>
      <c r="I8" s="4">
        <v>1524</v>
      </c>
      <c r="J8" s="22">
        <v>177.9</v>
      </c>
      <c r="K8" s="22">
        <v>19.2</v>
      </c>
      <c r="L8" s="23">
        <v>0.28000000000000003</v>
      </c>
      <c r="M8" s="24">
        <v>3.41</v>
      </c>
      <c r="N8" s="24">
        <v>0.37</v>
      </c>
      <c r="O8" s="24">
        <v>0.67600000000000005</v>
      </c>
      <c r="P8" s="24">
        <v>0.71</v>
      </c>
      <c r="Q8" s="24">
        <v>0.24</v>
      </c>
      <c r="R8" s="22">
        <v>38.700000000000003</v>
      </c>
      <c r="S8" s="24">
        <v>0.21199999999999999</v>
      </c>
      <c r="T8" s="24">
        <v>10.199999999999999</v>
      </c>
    </row>
    <row r="9" spans="1:22" x14ac:dyDescent="0.3">
      <c r="A9" s="4" t="s">
        <v>112</v>
      </c>
      <c r="B9" s="4" t="s">
        <v>107</v>
      </c>
      <c r="C9" s="21">
        <v>45874</v>
      </c>
      <c r="D9" s="4">
        <v>2</v>
      </c>
      <c r="E9" s="4">
        <v>2</v>
      </c>
      <c r="F9" s="4" t="s">
        <v>119</v>
      </c>
      <c r="G9" s="22">
        <v>11.3</v>
      </c>
      <c r="H9" s="22">
        <v>2.1</v>
      </c>
      <c r="I9" s="4">
        <v>1379</v>
      </c>
      <c r="J9" s="22">
        <v>140.19999999999999</v>
      </c>
      <c r="K9" s="22">
        <v>12.5</v>
      </c>
      <c r="L9" s="23">
        <v>0.3</v>
      </c>
      <c r="M9" s="24">
        <v>6.79</v>
      </c>
      <c r="N9" s="24">
        <v>0.57999999999999996</v>
      </c>
      <c r="O9" s="24">
        <v>1.1659999999999999</v>
      </c>
      <c r="P9" s="24">
        <v>1</v>
      </c>
      <c r="Q9" s="24">
        <v>1.26</v>
      </c>
      <c r="R9" s="22">
        <v>35.700000000000003</v>
      </c>
      <c r="S9" s="24">
        <v>0.80400000000000005</v>
      </c>
      <c r="T9" s="24">
        <v>14.7</v>
      </c>
    </row>
    <row r="10" spans="1:22" x14ac:dyDescent="0.3">
      <c r="A10" s="4" t="s">
        <v>113</v>
      </c>
      <c r="B10" s="4" t="s">
        <v>107</v>
      </c>
      <c r="C10" s="21">
        <v>45874</v>
      </c>
      <c r="D10" s="4">
        <v>2</v>
      </c>
      <c r="E10" s="4">
        <v>2</v>
      </c>
      <c r="F10" s="4" t="s">
        <v>121</v>
      </c>
      <c r="G10" s="22">
        <v>14.6</v>
      </c>
      <c r="H10" s="22">
        <v>0.9</v>
      </c>
      <c r="I10" s="4">
        <v>1588</v>
      </c>
      <c r="J10" s="22">
        <v>184.9</v>
      </c>
      <c r="K10" s="22">
        <v>29.4</v>
      </c>
      <c r="L10" s="23">
        <v>2.96</v>
      </c>
      <c r="M10" s="24">
        <v>10.35</v>
      </c>
      <c r="N10" s="24">
        <v>2.21</v>
      </c>
      <c r="O10" s="24">
        <v>0.79600000000000004</v>
      </c>
      <c r="P10" s="24">
        <v>1.21</v>
      </c>
      <c r="Q10" s="24">
        <v>0.27</v>
      </c>
      <c r="R10" s="22">
        <v>220.8</v>
      </c>
      <c r="S10" s="24">
        <v>0.78</v>
      </c>
      <c r="T10" s="24">
        <v>9.1</v>
      </c>
    </row>
    <row r="11" spans="1:22" x14ac:dyDescent="0.3">
      <c r="A11" s="4" t="s">
        <v>114</v>
      </c>
      <c r="B11" s="4" t="s">
        <v>107</v>
      </c>
      <c r="C11" s="21">
        <v>45874</v>
      </c>
      <c r="D11" s="4">
        <v>2</v>
      </c>
      <c r="E11" s="4">
        <v>2</v>
      </c>
      <c r="F11" s="4" t="s">
        <v>121</v>
      </c>
      <c r="G11" s="22">
        <v>15.1</v>
      </c>
      <c r="H11" s="22">
        <v>0.7</v>
      </c>
      <c r="I11" s="4">
        <v>1497</v>
      </c>
      <c r="J11" s="22">
        <v>180.2</v>
      </c>
      <c r="K11" s="22">
        <v>28.5</v>
      </c>
      <c r="L11" s="23">
        <v>2.99</v>
      </c>
      <c r="M11" s="24">
        <v>8.27</v>
      </c>
      <c r="N11" s="24">
        <v>2.09</v>
      </c>
      <c r="O11" s="24">
        <v>1.05</v>
      </c>
      <c r="P11" s="24">
        <v>1.25</v>
      </c>
      <c r="Q11" s="24">
        <v>0.21</v>
      </c>
      <c r="R11" s="22">
        <v>234.3</v>
      </c>
      <c r="S11" s="24">
        <v>0.93</v>
      </c>
      <c r="T11" s="24">
        <v>7</v>
      </c>
    </row>
    <row r="12" spans="1:22" x14ac:dyDescent="0.3">
      <c r="A12" s="4" t="s">
        <v>115</v>
      </c>
      <c r="B12" s="4" t="s">
        <v>107</v>
      </c>
      <c r="C12" s="21">
        <v>45874</v>
      </c>
      <c r="D12" s="4">
        <v>2</v>
      </c>
      <c r="E12" s="4">
        <v>2</v>
      </c>
      <c r="F12" s="4" t="s">
        <v>121</v>
      </c>
      <c r="G12" s="22">
        <v>17.100000000000001</v>
      </c>
      <c r="H12" s="22">
        <v>0.9</v>
      </c>
      <c r="I12" s="4">
        <v>1710</v>
      </c>
      <c r="J12" s="22">
        <v>209.1</v>
      </c>
      <c r="K12" s="22">
        <v>23.3</v>
      </c>
      <c r="L12" s="23">
        <v>2.82</v>
      </c>
      <c r="M12" s="24">
        <v>8.61</v>
      </c>
      <c r="N12" s="24">
        <v>2.11</v>
      </c>
      <c r="O12" s="24">
        <v>0.89800000000000002</v>
      </c>
      <c r="P12" s="24">
        <v>1.06</v>
      </c>
      <c r="Q12" s="24">
        <v>0.21</v>
      </c>
      <c r="R12" s="22">
        <v>193.2</v>
      </c>
      <c r="S12" s="24">
        <v>0.93799999999999994</v>
      </c>
      <c r="T12" s="24">
        <v>9.4</v>
      </c>
    </row>
    <row r="13" spans="1:22" x14ac:dyDescent="0.3">
      <c r="A13" s="4" t="s">
        <v>116</v>
      </c>
      <c r="B13" s="4" t="s">
        <v>107</v>
      </c>
      <c r="C13" s="21">
        <v>45874</v>
      </c>
      <c r="D13" s="4">
        <v>2</v>
      </c>
      <c r="E13" s="4">
        <v>2</v>
      </c>
      <c r="F13" s="4" t="s">
        <v>122</v>
      </c>
      <c r="G13" s="22">
        <v>6.8</v>
      </c>
      <c r="H13" s="22">
        <v>1</v>
      </c>
      <c r="I13" s="4">
        <v>635</v>
      </c>
      <c r="J13" s="22">
        <v>110.4</v>
      </c>
      <c r="K13" s="22">
        <v>16.8</v>
      </c>
      <c r="L13" s="23">
        <v>0.22</v>
      </c>
      <c r="M13" s="24">
        <v>1.29</v>
      </c>
      <c r="N13" s="24">
        <v>0.24</v>
      </c>
      <c r="O13" s="24">
        <v>9.1999999999999998E-2</v>
      </c>
      <c r="P13" s="24">
        <v>0.38</v>
      </c>
      <c r="Q13" s="24">
        <v>0.24</v>
      </c>
      <c r="R13" s="22">
        <v>19.2</v>
      </c>
      <c r="S13" s="24">
        <v>0</v>
      </c>
      <c r="T13" s="24">
        <v>10.199999999999999</v>
      </c>
    </row>
    <row r="14" spans="1:22" x14ac:dyDescent="0.3">
      <c r="A14" s="4" t="s">
        <v>117</v>
      </c>
      <c r="B14" s="4" t="s">
        <v>107</v>
      </c>
      <c r="C14" s="21">
        <v>45874</v>
      </c>
      <c r="D14" s="4">
        <v>2</v>
      </c>
      <c r="E14" s="4">
        <v>2</v>
      </c>
      <c r="F14" s="4" t="s">
        <v>122</v>
      </c>
      <c r="G14" s="22">
        <v>9</v>
      </c>
      <c r="H14" s="22">
        <v>1</v>
      </c>
      <c r="I14" s="4">
        <v>973</v>
      </c>
      <c r="J14" s="22">
        <v>150</v>
      </c>
      <c r="K14" s="22">
        <v>14.1</v>
      </c>
      <c r="L14" s="23">
        <v>0.26</v>
      </c>
      <c r="M14" s="24">
        <v>1.74</v>
      </c>
      <c r="N14" s="24">
        <v>0.47</v>
      </c>
      <c r="O14" s="24">
        <v>0.22</v>
      </c>
      <c r="P14" s="24">
        <v>0.66</v>
      </c>
      <c r="Q14" s="24">
        <v>7.0000000000000007E-2</v>
      </c>
      <c r="R14" s="22">
        <v>27.8</v>
      </c>
      <c r="S14" s="24">
        <v>7.0000000000000007E-2</v>
      </c>
      <c r="T14" s="24">
        <v>6.8</v>
      </c>
    </row>
    <row r="15" spans="1:22" x14ac:dyDescent="0.3">
      <c r="A15" s="4" t="s">
        <v>118</v>
      </c>
      <c r="B15" s="4" t="s">
        <v>107</v>
      </c>
      <c r="C15" s="21">
        <v>45874</v>
      </c>
      <c r="D15" s="4">
        <v>2</v>
      </c>
      <c r="E15" s="4">
        <v>2</v>
      </c>
      <c r="F15" s="4" t="s">
        <v>122</v>
      </c>
      <c r="G15" s="22">
        <v>10</v>
      </c>
      <c r="H15" s="22">
        <v>1.1000000000000001</v>
      </c>
      <c r="I15" s="4">
        <v>1035</v>
      </c>
      <c r="J15" s="22">
        <v>154.69999999999999</v>
      </c>
      <c r="K15" s="22">
        <v>23</v>
      </c>
      <c r="L15" s="23">
        <v>0.6</v>
      </c>
      <c r="M15" s="24">
        <v>2.56</v>
      </c>
      <c r="N15" s="24">
        <v>1.01</v>
      </c>
      <c r="O15" s="24">
        <v>0.33</v>
      </c>
      <c r="P15" s="24">
        <v>0.91</v>
      </c>
      <c r="Q15" s="24">
        <v>0.14000000000000001</v>
      </c>
      <c r="R15" s="22">
        <v>35.799999999999997</v>
      </c>
      <c r="S15" s="24">
        <v>0.11600000000000001</v>
      </c>
      <c r="T15" s="24">
        <v>8</v>
      </c>
    </row>
    <row r="24" spans="7:7" x14ac:dyDescent="0.3">
      <c r="G24">
        <v>0.159</v>
      </c>
    </row>
    <row r="25" spans="7:7" x14ac:dyDescent="0.3">
      <c r="G25">
        <v>0.11799999999999999</v>
      </c>
    </row>
    <row r="26" spans="7:7" x14ac:dyDescent="0.3">
      <c r="G26">
        <v>0.24299999999999999</v>
      </c>
    </row>
    <row r="27" spans="7:7" x14ac:dyDescent="0.3">
      <c r="G27">
        <v>0.27800000000000002</v>
      </c>
    </row>
    <row r="28" spans="7:7" x14ac:dyDescent="0.3">
      <c r="G28">
        <v>0.223</v>
      </c>
    </row>
    <row r="29" spans="7:7" x14ac:dyDescent="0.3">
      <c r="G29">
        <v>0.19400000000000001</v>
      </c>
    </row>
    <row r="30" spans="7:7" x14ac:dyDescent="0.3">
      <c r="G30">
        <v>9.7000000000000003E-2</v>
      </c>
    </row>
    <row r="31" spans="7:7" x14ac:dyDescent="0.3">
      <c r="G31">
        <v>7.4999999999999997E-2</v>
      </c>
    </row>
    <row r="32" spans="7:7" x14ac:dyDescent="0.3">
      <c r="G32">
        <v>0.16</v>
      </c>
    </row>
    <row r="33" spans="7:7" x14ac:dyDescent="0.3">
      <c r="G33">
        <v>0.16700000000000001</v>
      </c>
    </row>
    <row r="34" spans="7:7" x14ac:dyDescent="0.3">
      <c r="G34">
        <v>0.10299999999999999</v>
      </c>
    </row>
    <row r="35" spans="7:7" x14ac:dyDescent="0.3">
      <c r="G35">
        <v>0.13200000000000001</v>
      </c>
    </row>
  </sheetData>
  <mergeCells count="2">
    <mergeCell ref="A3:F3"/>
    <mergeCell ref="A1:V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04CC2-9EAB-444B-9B7C-2FB4E2A230AB}">
  <dimension ref="A1:L29"/>
  <sheetViews>
    <sheetView showGridLines="0" tabSelected="1" workbookViewId="0">
      <selection activeCell="K25" sqref="K25"/>
    </sheetView>
  </sheetViews>
  <sheetFormatPr defaultRowHeight="14.4" x14ac:dyDescent="0.3"/>
  <cols>
    <col min="1" max="1" width="14.5546875" style="77" bestFit="1" customWidth="1"/>
    <col min="2" max="5" width="13.5546875" style="80" customWidth="1"/>
    <col min="6" max="6" width="11.109375" style="80" customWidth="1"/>
    <col min="7" max="9" width="8.88671875" style="77"/>
    <col min="10" max="10" width="11.44140625" customWidth="1"/>
    <col min="13" max="16384" width="8.88671875" style="77"/>
  </cols>
  <sheetData>
    <row r="1" spans="1:11" x14ac:dyDescent="0.3">
      <c r="A1" s="83" t="s">
        <v>132</v>
      </c>
    </row>
    <row r="2" spans="1:11" ht="69" x14ac:dyDescent="0.3">
      <c r="B2" s="78" t="s">
        <v>124</v>
      </c>
      <c r="C2" s="78" t="s">
        <v>125</v>
      </c>
      <c r="D2" s="78" t="s">
        <v>123</v>
      </c>
      <c r="E2" s="78" t="s">
        <v>128</v>
      </c>
      <c r="F2" s="78" t="s">
        <v>129</v>
      </c>
      <c r="G2" s="78" t="s">
        <v>126</v>
      </c>
      <c r="H2" s="78" t="s">
        <v>130</v>
      </c>
      <c r="I2" s="78" t="s">
        <v>127</v>
      </c>
      <c r="J2" s="84" t="s">
        <v>131</v>
      </c>
    </row>
    <row r="3" spans="1:11" x14ac:dyDescent="0.3">
      <c r="A3" s="79" t="s">
        <v>72</v>
      </c>
      <c r="B3" s="2">
        <v>1.69</v>
      </c>
      <c r="C3" s="2">
        <v>3.01</v>
      </c>
      <c r="D3" s="81">
        <v>308.00850300000002</v>
      </c>
      <c r="E3" s="80">
        <v>535</v>
      </c>
      <c r="F3" s="92">
        <v>370.04</v>
      </c>
      <c r="G3" s="80">
        <v>7</v>
      </c>
      <c r="H3" s="92">
        <f>F3*C3/1000</f>
        <v>1.1138204</v>
      </c>
      <c r="I3" s="92">
        <f>H3/G3</f>
        <v>0.15911720000000001</v>
      </c>
      <c r="J3" s="93">
        <f>I3/$K$3*100</f>
        <v>14.465199999999999</v>
      </c>
      <c r="K3">
        <v>1.1000000000000001</v>
      </c>
    </row>
    <row r="4" spans="1:11" x14ac:dyDescent="0.3">
      <c r="A4" s="79" t="s">
        <v>73</v>
      </c>
      <c r="B4" s="2">
        <v>2.65</v>
      </c>
      <c r="C4" s="2">
        <v>2.2400000000000002</v>
      </c>
      <c r="D4" s="81">
        <v>497.42554950000005</v>
      </c>
      <c r="E4" s="80">
        <v>863</v>
      </c>
      <c r="F4" s="92">
        <v>370.04</v>
      </c>
      <c r="G4" s="80">
        <v>7</v>
      </c>
      <c r="H4" s="92">
        <f t="shared" ref="H4:H14" si="0">F4*C4/1000</f>
        <v>0.82888960000000012</v>
      </c>
      <c r="I4" s="92">
        <f>H4/G4</f>
        <v>0.11841280000000001</v>
      </c>
      <c r="J4" s="93">
        <f t="shared" ref="J4:J14" si="1">I4/$K$3*100</f>
        <v>10.764800000000001</v>
      </c>
    </row>
    <row r="5" spans="1:11" x14ac:dyDescent="0.3">
      <c r="A5" s="79" t="s">
        <v>74</v>
      </c>
      <c r="B5" s="2">
        <v>5.36</v>
      </c>
      <c r="C5" s="2">
        <v>4.5999999999999996</v>
      </c>
      <c r="D5" s="81">
        <v>479.81899350000003</v>
      </c>
      <c r="E5" s="80">
        <v>834</v>
      </c>
      <c r="F5" s="92">
        <v>370.04</v>
      </c>
      <c r="G5" s="80">
        <v>7</v>
      </c>
      <c r="H5" s="92">
        <f t="shared" si="0"/>
        <v>1.7021839999999999</v>
      </c>
      <c r="I5" s="92">
        <f>H5/G5</f>
        <v>0.24316914285714283</v>
      </c>
      <c r="J5" s="93">
        <f t="shared" si="1"/>
        <v>22.106285714285711</v>
      </c>
    </row>
    <row r="6" spans="1:11" x14ac:dyDescent="0.3">
      <c r="A6" s="79" t="s">
        <v>75</v>
      </c>
      <c r="B6" s="2">
        <v>1.23</v>
      </c>
      <c r="C6" s="2">
        <v>5.25</v>
      </c>
      <c r="D6" s="81">
        <v>389.98787850000008</v>
      </c>
      <c r="E6" s="80">
        <v>677</v>
      </c>
      <c r="F6" s="92">
        <v>370.04</v>
      </c>
      <c r="G6" s="80">
        <v>7</v>
      </c>
      <c r="H6" s="92">
        <f t="shared" si="0"/>
        <v>1.9427099999999999</v>
      </c>
      <c r="I6" s="92">
        <f>H6/G6</f>
        <v>0.27753</v>
      </c>
      <c r="J6" s="93">
        <f t="shared" si="1"/>
        <v>25.229999999999997</v>
      </c>
    </row>
    <row r="7" spans="1:11" x14ac:dyDescent="0.3">
      <c r="A7" s="79" t="s">
        <v>76</v>
      </c>
      <c r="B7" s="2">
        <v>5.85</v>
      </c>
      <c r="C7" s="2">
        <v>4.22</v>
      </c>
      <c r="D7" s="81">
        <v>460.540278</v>
      </c>
      <c r="E7" s="80">
        <v>800</v>
      </c>
      <c r="F7" s="92">
        <v>370.04</v>
      </c>
      <c r="G7" s="80">
        <v>7</v>
      </c>
      <c r="H7" s="92">
        <f t="shared" si="0"/>
        <v>1.5615688000000001</v>
      </c>
      <c r="I7" s="92">
        <f>H7/G7</f>
        <v>0.22308125714285715</v>
      </c>
      <c r="J7" s="93">
        <f t="shared" si="1"/>
        <v>20.280114285714284</v>
      </c>
    </row>
    <row r="8" spans="1:11" x14ac:dyDescent="0.3">
      <c r="A8" s="79" t="s">
        <v>77</v>
      </c>
      <c r="B8" s="2">
        <v>6.52</v>
      </c>
      <c r="C8" s="2">
        <v>3.66</v>
      </c>
      <c r="D8" s="81">
        <v>483.75614100000001</v>
      </c>
      <c r="E8" s="80">
        <v>840</v>
      </c>
      <c r="F8" s="92">
        <v>370.04</v>
      </c>
      <c r="G8" s="80">
        <v>7</v>
      </c>
      <c r="H8" s="92">
        <f t="shared" si="0"/>
        <v>1.3543464000000001</v>
      </c>
      <c r="I8" s="92">
        <f>H8/G8</f>
        <v>0.19347805714285715</v>
      </c>
      <c r="J8" s="93">
        <f t="shared" si="1"/>
        <v>17.588914285714285</v>
      </c>
    </row>
    <row r="9" spans="1:11" x14ac:dyDescent="0.3">
      <c r="A9" s="79" t="s">
        <v>78</v>
      </c>
      <c r="B9" s="2">
        <v>6.51</v>
      </c>
      <c r="C9" s="8">
        <v>1.84</v>
      </c>
      <c r="D9" s="81">
        <v>468.71861849999999</v>
      </c>
      <c r="E9" s="80">
        <v>815</v>
      </c>
      <c r="F9" s="92">
        <v>370.04</v>
      </c>
      <c r="G9" s="80">
        <v>7</v>
      </c>
      <c r="H9" s="92">
        <f t="shared" si="0"/>
        <v>0.68087360000000008</v>
      </c>
      <c r="I9" s="92">
        <f>H9/G9</f>
        <v>9.726765714285715E-2</v>
      </c>
      <c r="J9" s="93">
        <f t="shared" si="1"/>
        <v>8.8425142857142855</v>
      </c>
    </row>
    <row r="10" spans="1:11" x14ac:dyDescent="0.3">
      <c r="A10" s="79" t="s">
        <v>79</v>
      </c>
      <c r="B10" s="2">
        <v>2.1800000000000002</v>
      </c>
      <c r="C10" s="8">
        <v>1.42</v>
      </c>
      <c r="D10" s="81">
        <v>497.42404800000008</v>
      </c>
      <c r="E10" s="80">
        <v>863</v>
      </c>
      <c r="F10" s="92">
        <v>370.04</v>
      </c>
      <c r="G10" s="80">
        <v>7</v>
      </c>
      <c r="H10" s="92">
        <f t="shared" si="0"/>
        <v>0.52545680000000006</v>
      </c>
      <c r="I10" s="92">
        <f>H10/G10</f>
        <v>7.5065257142857153E-2</v>
      </c>
      <c r="J10" s="93">
        <f t="shared" si="1"/>
        <v>6.8241142857142858</v>
      </c>
    </row>
    <row r="11" spans="1:11" x14ac:dyDescent="0.3">
      <c r="A11" s="79" t="s">
        <v>80</v>
      </c>
      <c r="B11" s="2">
        <v>6.52</v>
      </c>
      <c r="C11" s="8">
        <v>3.03</v>
      </c>
      <c r="D11" s="81">
        <v>514.17530999999997</v>
      </c>
      <c r="E11" s="80">
        <v>892</v>
      </c>
      <c r="F11" s="92">
        <v>370.04</v>
      </c>
      <c r="G11" s="80">
        <v>7</v>
      </c>
      <c r="H11" s="92">
        <f t="shared" si="0"/>
        <v>1.1212211999999999</v>
      </c>
      <c r="I11" s="92">
        <f>H11/G11</f>
        <v>0.16017445714285714</v>
      </c>
      <c r="J11" s="93">
        <f t="shared" si="1"/>
        <v>14.561314285714284</v>
      </c>
    </row>
    <row r="12" spans="1:11" x14ac:dyDescent="0.3">
      <c r="A12" s="79" t="s">
        <v>89</v>
      </c>
      <c r="B12" s="2">
        <v>7.97</v>
      </c>
      <c r="C12" s="8">
        <v>3.15</v>
      </c>
      <c r="D12" s="81">
        <v>507.26788200000004</v>
      </c>
      <c r="E12" s="80">
        <v>881</v>
      </c>
      <c r="F12" s="92">
        <v>370.04</v>
      </c>
      <c r="G12" s="80">
        <v>7</v>
      </c>
      <c r="H12" s="92">
        <f t="shared" si="0"/>
        <v>1.1656260000000001</v>
      </c>
      <c r="I12" s="92">
        <f>H12/G12</f>
        <v>0.166518</v>
      </c>
      <c r="J12" s="93">
        <f t="shared" si="1"/>
        <v>15.137999999999998</v>
      </c>
    </row>
    <row r="13" spans="1:11" x14ac:dyDescent="0.3">
      <c r="A13" s="79" t="s">
        <v>81</v>
      </c>
      <c r="B13" s="2">
        <v>2.7</v>
      </c>
      <c r="C13" s="8">
        <v>1.94</v>
      </c>
      <c r="D13" s="81">
        <v>536.72109150000006</v>
      </c>
      <c r="E13" s="80">
        <v>933</v>
      </c>
      <c r="F13" s="92">
        <v>370.04</v>
      </c>
      <c r="G13" s="80">
        <v>7</v>
      </c>
      <c r="H13" s="92">
        <f t="shared" si="0"/>
        <v>0.7178776</v>
      </c>
      <c r="I13" s="92">
        <f>H13/G13</f>
        <v>0.10255394285714285</v>
      </c>
      <c r="J13" s="93">
        <f t="shared" si="1"/>
        <v>9.3230857142857122</v>
      </c>
    </row>
    <row r="14" spans="1:11" x14ac:dyDescent="0.3">
      <c r="A14" s="79" t="s">
        <v>82</v>
      </c>
      <c r="B14" s="2">
        <v>5.17</v>
      </c>
      <c r="C14" s="8">
        <v>2.5</v>
      </c>
      <c r="D14" s="81">
        <v>553.83380249999993</v>
      </c>
      <c r="E14" s="80">
        <v>962</v>
      </c>
      <c r="F14" s="92">
        <v>370.04</v>
      </c>
      <c r="G14" s="80">
        <v>7</v>
      </c>
      <c r="H14" s="92">
        <f t="shared" si="0"/>
        <v>0.92510000000000003</v>
      </c>
      <c r="I14" s="92">
        <f>H14/G14</f>
        <v>0.13215714285714286</v>
      </c>
      <c r="J14" s="93">
        <f t="shared" si="1"/>
        <v>12.014285714285714</v>
      </c>
    </row>
    <row r="15" spans="1:11" s="91" customFormat="1" ht="13.8" x14ac:dyDescent="0.3">
      <c r="A15" s="85" t="s">
        <v>47</v>
      </c>
      <c r="B15" s="89">
        <f>AVERAGE(B3:B14)</f>
        <v>4.5291666666666677</v>
      </c>
      <c r="C15" s="89">
        <f>AVERAGE(C3:C14)</f>
        <v>3.0716666666666668</v>
      </c>
      <c r="D15" s="90">
        <f>AVERAGE(D3:D14)</f>
        <v>474.80650800000006</v>
      </c>
      <c r="E15" s="90">
        <f>AVERAGE(E3:E14)</f>
        <v>824.58333333333337</v>
      </c>
      <c r="F15" s="90">
        <f>AVERAGE(F3:F14)</f>
        <v>370.04</v>
      </c>
      <c r="G15" s="86">
        <f>AVERAGE(G3:G14)</f>
        <v>7</v>
      </c>
      <c r="H15" s="89">
        <f>AVERAGE(H3:H14)</f>
        <v>1.1366395333333332</v>
      </c>
      <c r="I15" s="88">
        <f>AVERAGE(I3:I14)</f>
        <v>0.1623770761904762</v>
      </c>
      <c r="J15" s="88">
        <f>AVERAGE(J3:J14)</f>
        <v>14.761552380952381</v>
      </c>
    </row>
    <row r="16" spans="1:11" x14ac:dyDescent="0.3">
      <c r="G16" s="80"/>
      <c r="H16" s="92"/>
      <c r="I16" s="92"/>
    </row>
    <row r="17" spans="1:10" x14ac:dyDescent="0.3">
      <c r="A17" s="79" t="s">
        <v>51</v>
      </c>
      <c r="B17" s="80">
        <v>12.9</v>
      </c>
      <c r="C17" s="80">
        <v>11.7</v>
      </c>
      <c r="D17" s="82">
        <v>440.94642900000008</v>
      </c>
      <c r="E17" s="80">
        <v>812</v>
      </c>
      <c r="F17" s="92">
        <v>315.38</v>
      </c>
      <c r="G17" s="80">
        <v>10</v>
      </c>
      <c r="H17" s="92">
        <f>F17*C17/1000</f>
        <v>3.6899459999999999</v>
      </c>
      <c r="I17" s="92">
        <f>H17/G17</f>
        <v>0.36899460000000001</v>
      </c>
      <c r="J17" s="93">
        <f t="shared" ref="J17:J28" si="2">I17/$K$3*100</f>
        <v>33.544963636363633</v>
      </c>
    </row>
    <row r="18" spans="1:10" x14ac:dyDescent="0.3">
      <c r="A18" s="79" t="s">
        <v>52</v>
      </c>
      <c r="B18" s="80">
        <v>10.5</v>
      </c>
      <c r="C18" s="80">
        <v>12.8</v>
      </c>
      <c r="D18" s="82">
        <v>469.2097905</v>
      </c>
      <c r="E18" s="80">
        <v>754</v>
      </c>
      <c r="F18" s="92">
        <v>315.38</v>
      </c>
      <c r="G18" s="80">
        <v>10</v>
      </c>
      <c r="H18" s="92">
        <f t="shared" ref="H18:H28" si="3">F18*C18/1000</f>
        <v>4.0368640000000005</v>
      </c>
      <c r="I18" s="92">
        <f>H18/G18</f>
        <v>0.40368640000000006</v>
      </c>
      <c r="J18" s="93">
        <f t="shared" si="2"/>
        <v>36.698763636363637</v>
      </c>
    </row>
    <row r="19" spans="1:10" x14ac:dyDescent="0.3">
      <c r="A19" s="79" t="s">
        <v>53</v>
      </c>
      <c r="B19" s="80">
        <v>9.1999999999999993</v>
      </c>
      <c r="C19" s="80">
        <v>10.06</v>
      </c>
      <c r="D19" s="82">
        <v>430.85827949999998</v>
      </c>
      <c r="E19" s="80">
        <v>693</v>
      </c>
      <c r="F19" s="92">
        <v>315.38</v>
      </c>
      <c r="G19" s="80">
        <v>10</v>
      </c>
      <c r="H19" s="92">
        <f t="shared" si="3"/>
        <v>3.1727227999999998</v>
      </c>
      <c r="I19" s="92">
        <f>H19/G19</f>
        <v>0.31727227999999996</v>
      </c>
      <c r="J19" s="93">
        <f t="shared" si="2"/>
        <v>28.84293454545454</v>
      </c>
    </row>
    <row r="20" spans="1:10" x14ac:dyDescent="0.3">
      <c r="A20" s="79" t="s">
        <v>54</v>
      </c>
      <c r="B20" s="80">
        <v>9.1999999999999993</v>
      </c>
      <c r="C20" s="80">
        <v>5.75</v>
      </c>
      <c r="D20" s="82">
        <v>430.86613349999999</v>
      </c>
      <c r="E20" s="80">
        <v>901</v>
      </c>
      <c r="F20" s="92">
        <v>315.38</v>
      </c>
      <c r="G20" s="80">
        <v>10</v>
      </c>
      <c r="H20" s="92">
        <f t="shared" si="3"/>
        <v>1.8134349999999999</v>
      </c>
      <c r="I20" s="92">
        <f>H20/G20</f>
        <v>0.18134349999999999</v>
      </c>
      <c r="J20" s="93">
        <f t="shared" si="2"/>
        <v>16.485772727272725</v>
      </c>
    </row>
    <row r="21" spans="1:10" x14ac:dyDescent="0.3">
      <c r="A21" s="79" t="s">
        <v>55</v>
      </c>
      <c r="B21" s="80">
        <v>9.41</v>
      </c>
      <c r="C21" s="80">
        <v>5.25</v>
      </c>
      <c r="D21" s="82">
        <v>546.65636849999999</v>
      </c>
      <c r="E21" s="80">
        <v>845</v>
      </c>
      <c r="F21" s="92">
        <v>315.38</v>
      </c>
      <c r="G21" s="80">
        <v>10</v>
      </c>
      <c r="H21" s="92">
        <f t="shared" si="3"/>
        <v>1.6557449999999998</v>
      </c>
      <c r="I21" s="92">
        <f>H21/G21</f>
        <v>0.16557449999999999</v>
      </c>
      <c r="J21" s="93">
        <f t="shared" si="2"/>
        <v>15.05222727272727</v>
      </c>
    </row>
    <row r="22" spans="1:10" x14ac:dyDescent="0.3">
      <c r="A22" s="79" t="s">
        <v>56</v>
      </c>
      <c r="B22" s="80">
        <v>3.84</v>
      </c>
      <c r="C22" s="80">
        <v>4.3</v>
      </c>
      <c r="D22" s="82">
        <v>573.63164099999995</v>
      </c>
      <c r="E22" s="80">
        <v>780</v>
      </c>
      <c r="F22" s="92">
        <v>315.38</v>
      </c>
      <c r="G22" s="80">
        <v>10</v>
      </c>
      <c r="H22" s="92">
        <f t="shared" si="3"/>
        <v>1.356134</v>
      </c>
      <c r="I22" s="92">
        <f>H22/G22</f>
        <v>0.1356134</v>
      </c>
      <c r="J22" s="93">
        <f t="shared" si="2"/>
        <v>12.328490909090908</v>
      </c>
    </row>
    <row r="23" spans="1:10" x14ac:dyDescent="0.3">
      <c r="A23" s="79" t="s">
        <v>57</v>
      </c>
      <c r="B23" s="80">
        <v>8.8000000000000007</v>
      </c>
      <c r="C23" s="80">
        <v>5.82</v>
      </c>
      <c r="D23" s="82">
        <v>503.30428500000005</v>
      </c>
      <c r="E23" s="80">
        <v>721</v>
      </c>
      <c r="F23" s="92">
        <v>315.38</v>
      </c>
      <c r="G23" s="80">
        <v>10</v>
      </c>
      <c r="H23" s="92">
        <f t="shared" si="3"/>
        <v>1.8355116</v>
      </c>
      <c r="I23" s="92">
        <f>H23/G23</f>
        <v>0.18355115999999999</v>
      </c>
      <c r="J23" s="93">
        <f t="shared" si="2"/>
        <v>16.686469090909089</v>
      </c>
    </row>
    <row r="24" spans="1:10" x14ac:dyDescent="0.3">
      <c r="A24" s="79" t="s">
        <v>58</v>
      </c>
      <c r="B24" s="80">
        <v>8.94</v>
      </c>
      <c r="C24" s="80">
        <v>10.07</v>
      </c>
      <c r="D24" s="82">
        <v>458.05456950000007</v>
      </c>
      <c r="E24" s="80">
        <v>864</v>
      </c>
      <c r="F24" s="92">
        <v>315.38</v>
      </c>
      <c r="G24" s="80">
        <v>10</v>
      </c>
      <c r="H24" s="92">
        <f t="shared" si="3"/>
        <v>3.1758766</v>
      </c>
      <c r="I24" s="92">
        <f>H24/G24</f>
        <v>0.31758765999999999</v>
      </c>
      <c r="J24" s="93">
        <f t="shared" si="2"/>
        <v>28.871605454545453</v>
      </c>
    </row>
    <row r="25" spans="1:10" x14ac:dyDescent="0.3">
      <c r="A25" s="79" t="s">
        <v>59</v>
      </c>
      <c r="B25" s="80">
        <v>16.5</v>
      </c>
      <c r="C25" s="80">
        <v>8.39</v>
      </c>
      <c r="D25" s="82">
        <v>447.33613650000001</v>
      </c>
      <c r="E25" s="80">
        <v>806</v>
      </c>
      <c r="F25" s="92">
        <v>315.38</v>
      </c>
      <c r="G25" s="80">
        <v>10</v>
      </c>
      <c r="H25" s="92">
        <f t="shared" si="3"/>
        <v>2.6460382</v>
      </c>
      <c r="I25" s="92">
        <f>H25/G25</f>
        <v>0.26460381999999999</v>
      </c>
      <c r="J25" s="93">
        <f t="shared" si="2"/>
        <v>24.054892727272726</v>
      </c>
    </row>
    <row r="26" spans="1:10" x14ac:dyDescent="0.3">
      <c r="A26" s="79" t="s">
        <v>60</v>
      </c>
      <c r="B26" s="80">
        <v>8.58</v>
      </c>
      <c r="C26" s="80">
        <v>9.49</v>
      </c>
      <c r="D26" s="82">
        <v>428.82307049999997</v>
      </c>
      <c r="E26" s="80">
        <v>648</v>
      </c>
      <c r="F26" s="92">
        <v>315.38</v>
      </c>
      <c r="G26" s="80">
        <v>10</v>
      </c>
      <c r="H26" s="92">
        <f t="shared" si="3"/>
        <v>2.9929562000000001</v>
      </c>
      <c r="I26" s="92">
        <f>H26/G26</f>
        <v>0.29929561999999998</v>
      </c>
      <c r="J26" s="93">
        <f t="shared" si="2"/>
        <v>27.208692727272727</v>
      </c>
    </row>
    <row r="27" spans="1:10" x14ac:dyDescent="0.3">
      <c r="A27" s="79" t="s">
        <v>61</v>
      </c>
      <c r="B27" s="80">
        <v>7.91</v>
      </c>
      <c r="C27" s="80">
        <v>8.51</v>
      </c>
      <c r="D27" s="82">
        <v>515.37748350000004</v>
      </c>
      <c r="E27" s="80">
        <v>934</v>
      </c>
      <c r="F27" s="92">
        <v>315.38</v>
      </c>
      <c r="G27" s="80">
        <v>10</v>
      </c>
      <c r="H27" s="92">
        <f t="shared" si="3"/>
        <v>2.6838838000000003</v>
      </c>
      <c r="I27" s="92">
        <f>H27/G27</f>
        <v>0.26838838000000004</v>
      </c>
      <c r="J27" s="93">
        <f t="shared" si="2"/>
        <v>24.398943636363637</v>
      </c>
    </row>
    <row r="28" spans="1:10" x14ac:dyDescent="0.3">
      <c r="A28" s="79" t="s">
        <v>62</v>
      </c>
      <c r="B28" s="80">
        <v>9.52</v>
      </c>
      <c r="C28" s="80">
        <v>5.81</v>
      </c>
      <c r="D28" s="82">
        <v>435.39587850000004</v>
      </c>
      <c r="E28" s="80">
        <v>718</v>
      </c>
      <c r="F28" s="92">
        <v>315.38</v>
      </c>
      <c r="G28" s="80">
        <v>10</v>
      </c>
      <c r="H28" s="92">
        <f t="shared" si="3"/>
        <v>1.8323577999999998</v>
      </c>
      <c r="I28" s="92">
        <f>H28/G28</f>
        <v>0.18323577999999999</v>
      </c>
      <c r="J28" s="93">
        <f t="shared" si="2"/>
        <v>16.65779818181818</v>
      </c>
    </row>
    <row r="29" spans="1:10" s="87" customFormat="1" ht="13.8" x14ac:dyDescent="0.25">
      <c r="A29" s="85" t="s">
        <v>47</v>
      </c>
      <c r="B29" s="89">
        <f>AVERAGE(B17:B28)</f>
        <v>9.6083333333333325</v>
      </c>
      <c r="C29" s="89">
        <f>AVERAGE(C17:C28)</f>
        <v>8.1624999999999996</v>
      </c>
      <c r="D29" s="90">
        <f>AVERAGE(D17:D28)</f>
        <v>473.37167212500003</v>
      </c>
      <c r="E29" s="90">
        <f>AVERAGE(E17:E28)</f>
        <v>789.66666666666663</v>
      </c>
      <c r="F29" s="90">
        <f>AVERAGE(F17:F28)</f>
        <v>315.38000000000005</v>
      </c>
      <c r="G29" s="86">
        <f>AVERAGE(G17:G28)</f>
        <v>10</v>
      </c>
      <c r="H29" s="89">
        <f>AVERAGE(H17:H28)</f>
        <v>2.5742892499999996</v>
      </c>
      <c r="I29" s="88">
        <f>AVERAGE(I17:I28)</f>
        <v>0.25742892500000003</v>
      </c>
      <c r="J29" s="88">
        <f>AVERAGE(J17:J28)</f>
        <v>23.402629545454545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AC9AE-236B-4E66-9B81-03357A25182E}">
  <dimension ref="A1:B13"/>
  <sheetViews>
    <sheetView showGridLines="0" workbookViewId="0">
      <selection activeCell="B28" sqref="B28"/>
    </sheetView>
  </sheetViews>
  <sheetFormatPr defaultRowHeight="14.4" x14ac:dyDescent="0.3"/>
  <sheetData>
    <row r="1" spans="1:2" ht="16.2" x14ac:dyDescent="0.3">
      <c r="A1" s="17" t="s">
        <v>93</v>
      </c>
    </row>
    <row r="2" spans="1:2" ht="18" x14ac:dyDescent="0.3">
      <c r="A2" s="16" t="s">
        <v>92</v>
      </c>
      <c r="B2" s="2"/>
    </row>
    <row r="3" spans="1:2" x14ac:dyDescent="0.3">
      <c r="A3" s="18" t="s">
        <v>90</v>
      </c>
      <c r="B3" s="18" t="s">
        <v>91</v>
      </c>
    </row>
    <row r="4" spans="1:2" x14ac:dyDescent="0.3">
      <c r="A4" s="15">
        <v>29.07</v>
      </c>
      <c r="B4" s="15">
        <v>53.65</v>
      </c>
    </row>
    <row r="5" spans="1:2" x14ac:dyDescent="0.3">
      <c r="A5" s="15">
        <v>29.26</v>
      </c>
      <c r="B5" s="15">
        <v>38.61</v>
      </c>
    </row>
    <row r="6" spans="1:2" x14ac:dyDescent="0.3">
      <c r="A6" s="15">
        <v>16.29</v>
      </c>
      <c r="B6" s="15">
        <v>53.78</v>
      </c>
    </row>
    <row r="7" spans="1:2" x14ac:dyDescent="0.3">
      <c r="A7" s="15">
        <v>34.049999999999997</v>
      </c>
      <c r="B7" s="15">
        <v>38.1</v>
      </c>
    </row>
    <row r="8" spans="1:2" x14ac:dyDescent="0.3">
      <c r="A8" s="15">
        <v>18.86</v>
      </c>
      <c r="B8" s="15">
        <v>22.99</v>
      </c>
    </row>
    <row r="9" spans="1:2" x14ac:dyDescent="0.3">
      <c r="A9" s="15">
        <v>22.75</v>
      </c>
      <c r="B9" s="15">
        <v>55.25</v>
      </c>
    </row>
    <row r="10" spans="1:2" x14ac:dyDescent="0.3">
      <c r="A10" s="15">
        <v>25.29</v>
      </c>
      <c r="B10" s="15">
        <v>24.96</v>
      </c>
    </row>
    <row r="11" spans="1:2" x14ac:dyDescent="0.3">
      <c r="A11" s="15">
        <v>22.55</v>
      </c>
      <c r="B11" s="15">
        <v>32.94</v>
      </c>
    </row>
    <row r="12" spans="1:2" x14ac:dyDescent="0.3">
      <c r="A12" s="15">
        <v>17.59</v>
      </c>
      <c r="B12" s="15"/>
    </row>
    <row r="13" spans="1:2" x14ac:dyDescent="0.3">
      <c r="A13" s="15">
        <v>19.62</v>
      </c>
      <c r="B13" s="1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BEC94-E008-4BB8-ABDA-E6A54D44AA3A}">
  <dimension ref="A1:V38"/>
  <sheetViews>
    <sheetView showGridLines="0" workbookViewId="0">
      <selection activeCell="A2" sqref="A2:B13"/>
    </sheetView>
  </sheetViews>
  <sheetFormatPr defaultRowHeight="14.4" x14ac:dyDescent="0.3"/>
  <cols>
    <col min="1" max="1" width="25.21875" style="43" customWidth="1"/>
    <col min="2" max="16" width="8.88671875" style="43"/>
    <col min="17" max="22" width="8.88671875" style="73"/>
    <col min="23" max="16384" width="8.88671875" style="43"/>
  </cols>
  <sheetData>
    <row r="1" spans="1:22" s="36" customFormat="1" ht="70.2" customHeight="1" x14ac:dyDescent="0.35">
      <c r="A1" s="61" t="s">
        <v>95</v>
      </c>
      <c r="B1" s="62"/>
      <c r="C1" s="35" t="s">
        <v>5</v>
      </c>
      <c r="D1" s="35" t="s">
        <v>2</v>
      </c>
      <c r="E1" s="35" t="s">
        <v>11</v>
      </c>
      <c r="F1" s="35" t="s">
        <v>9</v>
      </c>
      <c r="G1" s="35" t="s">
        <v>4</v>
      </c>
      <c r="H1" s="35" t="s">
        <v>3</v>
      </c>
      <c r="I1" s="35" t="s">
        <v>6</v>
      </c>
      <c r="J1" s="35" t="s">
        <v>8</v>
      </c>
      <c r="K1" s="35" t="s">
        <v>1</v>
      </c>
      <c r="L1" s="35" t="s">
        <v>42</v>
      </c>
      <c r="M1" s="35" t="s">
        <v>43</v>
      </c>
      <c r="N1" s="35" t="s">
        <v>44</v>
      </c>
      <c r="O1" s="35" t="s">
        <v>14</v>
      </c>
      <c r="P1" s="35" t="s">
        <v>45</v>
      </c>
      <c r="Q1" s="74"/>
      <c r="R1" s="74"/>
      <c r="S1" s="74"/>
      <c r="T1" s="74"/>
      <c r="U1" s="74"/>
      <c r="V1" s="74"/>
    </row>
    <row r="2" spans="1:22" x14ac:dyDescent="0.3">
      <c r="A2" s="37" t="s">
        <v>51</v>
      </c>
      <c r="B2" s="38" t="s">
        <v>46</v>
      </c>
      <c r="C2" s="40">
        <v>2700.6202000000003</v>
      </c>
      <c r="D2" s="40">
        <v>107.95360000000001</v>
      </c>
      <c r="E2" s="40">
        <v>440.94642900000008</v>
      </c>
      <c r="F2" s="40">
        <v>2913.2191935000001</v>
      </c>
      <c r="G2" s="40">
        <v>10966.587099999999</v>
      </c>
      <c r="H2" s="40">
        <v>19078.613949999999</v>
      </c>
      <c r="I2" s="40">
        <v>1.6498499999999998</v>
      </c>
      <c r="J2" s="40">
        <v>34.32985</v>
      </c>
      <c r="K2" s="40">
        <v>72.150450000000006</v>
      </c>
      <c r="L2" s="40">
        <v>8.2350000000000007E-2</v>
      </c>
      <c r="M2" s="40">
        <v>0.85860000000000003</v>
      </c>
      <c r="N2" s="40">
        <v>0.55685000000000007</v>
      </c>
      <c r="O2" s="40">
        <v>5.4387999999999996</v>
      </c>
      <c r="P2" s="63">
        <v>3.5049999999999998E-2</v>
      </c>
      <c r="Q2" s="75"/>
      <c r="R2" s="75"/>
    </row>
    <row r="3" spans="1:22" x14ac:dyDescent="0.3">
      <c r="A3" s="37" t="s">
        <v>52</v>
      </c>
      <c r="B3" s="38" t="s">
        <v>46</v>
      </c>
      <c r="C3" s="40">
        <v>3031.9796499999998</v>
      </c>
      <c r="D3" s="40">
        <v>124.89330000000001</v>
      </c>
      <c r="E3" s="40">
        <v>469.2097905</v>
      </c>
      <c r="F3" s="40">
        <v>2728.6546815000002</v>
      </c>
      <c r="G3" s="40">
        <v>9864.2222500000007</v>
      </c>
      <c r="H3" s="40">
        <v>17809.717950000002</v>
      </c>
      <c r="I3" s="40">
        <v>1.7706500000000001</v>
      </c>
      <c r="J3" s="40">
        <v>54.814149999999998</v>
      </c>
      <c r="K3" s="40">
        <v>100.46414999999999</v>
      </c>
      <c r="L3" s="40">
        <v>0.13805000000000001</v>
      </c>
      <c r="M3" s="40">
        <v>1.67665</v>
      </c>
      <c r="N3" s="40">
        <v>2.14175</v>
      </c>
      <c r="O3" s="40">
        <v>6.4145499999999993</v>
      </c>
      <c r="P3" s="63">
        <v>8.0449999999999994E-2</v>
      </c>
      <c r="Q3" s="75"/>
      <c r="R3" s="75"/>
    </row>
    <row r="4" spans="1:22" x14ac:dyDescent="0.3">
      <c r="A4" s="37" t="s">
        <v>53</v>
      </c>
      <c r="B4" s="38" t="s">
        <v>46</v>
      </c>
      <c r="C4" s="40">
        <v>3484.3680999999997</v>
      </c>
      <c r="D4" s="40">
        <v>69.657499999999999</v>
      </c>
      <c r="E4" s="40">
        <v>430.85827949999998</v>
      </c>
      <c r="F4" s="40">
        <v>3309.9365475</v>
      </c>
      <c r="G4" s="40">
        <v>9822.8017500000005</v>
      </c>
      <c r="H4" s="40">
        <v>19617.40985</v>
      </c>
      <c r="I4" s="40">
        <v>1.0712999999999999</v>
      </c>
      <c r="J4" s="40">
        <v>119.21459999999999</v>
      </c>
      <c r="K4" s="40">
        <v>67.010049999999993</v>
      </c>
      <c r="L4" s="40">
        <v>8.7900000000000006E-2</v>
      </c>
      <c r="M4" s="40">
        <v>0.62750000000000006</v>
      </c>
      <c r="N4" s="40">
        <v>5.5983999999999998</v>
      </c>
      <c r="O4" s="40">
        <v>5.9470999999999998</v>
      </c>
      <c r="P4" s="63">
        <v>0.11185000000000002</v>
      </c>
      <c r="Q4" s="75"/>
      <c r="R4" s="75"/>
    </row>
    <row r="5" spans="1:22" x14ac:dyDescent="0.3">
      <c r="A5" s="37" t="s">
        <v>54</v>
      </c>
      <c r="B5" s="38" t="s">
        <v>46</v>
      </c>
      <c r="C5" s="40">
        <v>3577.288</v>
      </c>
      <c r="D5" s="40">
        <v>94.176050000000004</v>
      </c>
      <c r="E5" s="40">
        <v>430.86613349999999</v>
      </c>
      <c r="F5" s="40">
        <v>3608.1523830000006</v>
      </c>
      <c r="G5" s="40">
        <v>9877.0612999999994</v>
      </c>
      <c r="H5" s="40">
        <v>18033.393250000001</v>
      </c>
      <c r="I5" s="40">
        <v>1.7247999999999999</v>
      </c>
      <c r="J5" s="40">
        <v>114.58</v>
      </c>
      <c r="K5" s="40">
        <v>77.990300000000005</v>
      </c>
      <c r="L5" s="40">
        <v>0.10395</v>
      </c>
      <c r="M5" s="40">
        <v>1.2800499999999999</v>
      </c>
      <c r="N5" s="40">
        <v>3.0688</v>
      </c>
      <c r="O5" s="40">
        <v>6.7381500000000001</v>
      </c>
      <c r="P5" s="63">
        <v>4.2099999999999999E-2</v>
      </c>
      <c r="Q5" s="75"/>
      <c r="R5" s="75"/>
    </row>
    <row r="6" spans="1:22" x14ac:dyDescent="0.3">
      <c r="A6" s="37" t="s">
        <v>55</v>
      </c>
      <c r="B6" s="38" t="s">
        <v>46</v>
      </c>
      <c r="C6" s="40">
        <v>2198.2280500000002</v>
      </c>
      <c r="D6" s="40">
        <v>131.4872</v>
      </c>
      <c r="E6" s="40">
        <v>546.65636849999999</v>
      </c>
      <c r="F6" s="40">
        <v>1134.15489</v>
      </c>
      <c r="G6" s="40">
        <v>9014.4704000000002</v>
      </c>
      <c r="H6" s="40">
        <v>13629.750749999999</v>
      </c>
      <c r="I6" s="40">
        <v>2.9619</v>
      </c>
      <c r="J6" s="40">
        <v>29.34375</v>
      </c>
      <c r="K6" s="40">
        <v>99.048350000000013</v>
      </c>
      <c r="L6" s="40">
        <v>7.2800000000000004E-2</v>
      </c>
      <c r="M6" s="40">
        <v>0.70114999999999994</v>
      </c>
      <c r="N6" s="40">
        <v>3.7512000000000003</v>
      </c>
      <c r="O6" s="40">
        <v>6.1917999999999997</v>
      </c>
      <c r="P6" s="63">
        <v>5.3850000000000002E-2</v>
      </c>
      <c r="Q6" s="75"/>
      <c r="R6" s="75"/>
    </row>
    <row r="7" spans="1:22" x14ac:dyDescent="0.3">
      <c r="A7" s="37" t="s">
        <v>56</v>
      </c>
      <c r="B7" s="38" t="s">
        <v>46</v>
      </c>
      <c r="C7" s="40">
        <v>2708.5731999999998</v>
      </c>
      <c r="D7" s="40">
        <v>97.002099999999984</v>
      </c>
      <c r="E7" s="40">
        <v>573.63164099999995</v>
      </c>
      <c r="F7" s="40">
        <v>870.00655500000005</v>
      </c>
      <c r="G7" s="40">
        <v>6979.8195999999989</v>
      </c>
      <c r="H7" s="40">
        <v>15768.704399999999</v>
      </c>
      <c r="I7" s="40">
        <v>1.15435</v>
      </c>
      <c r="J7" s="40">
        <v>54.468249999999998</v>
      </c>
      <c r="K7" s="40">
        <v>71.075100000000006</v>
      </c>
      <c r="L7" s="40">
        <v>7.6450000000000004E-2</v>
      </c>
      <c r="M7" s="40">
        <v>0.82114999999999982</v>
      </c>
      <c r="N7" s="40">
        <v>1.4500000000000002</v>
      </c>
      <c r="O7" s="40">
        <v>5.6317500000000003</v>
      </c>
      <c r="P7" s="63">
        <v>1.8749999999999999E-2</v>
      </c>
      <c r="Q7" s="75"/>
      <c r="R7" s="75"/>
    </row>
    <row r="8" spans="1:22" x14ac:dyDescent="0.3">
      <c r="A8" s="37" t="s">
        <v>57</v>
      </c>
      <c r="B8" s="38" t="s">
        <v>46</v>
      </c>
      <c r="C8" s="40">
        <v>2441.9947499999998</v>
      </c>
      <c r="D8" s="40">
        <v>57.915949999999995</v>
      </c>
      <c r="E8" s="40">
        <v>503.30428500000005</v>
      </c>
      <c r="F8" s="40">
        <v>1259.824038</v>
      </c>
      <c r="G8" s="40">
        <v>13415.003250000002</v>
      </c>
      <c r="H8" s="40">
        <v>14135.190700000001</v>
      </c>
      <c r="I8" s="40">
        <v>1.2236</v>
      </c>
      <c r="J8" s="40">
        <v>51.149449999999995</v>
      </c>
      <c r="K8" s="40">
        <v>45.661099999999998</v>
      </c>
      <c r="L8" s="40">
        <v>5.074999999999999E-2</v>
      </c>
      <c r="M8" s="40">
        <v>0.80630000000000002</v>
      </c>
      <c r="N8" s="40">
        <v>2.9635500000000001</v>
      </c>
      <c r="O8" s="40">
        <v>5.6763500000000002</v>
      </c>
      <c r="P8" s="63">
        <v>1.4199999999999997E-2</v>
      </c>
      <c r="Q8" s="75"/>
      <c r="R8" s="75"/>
    </row>
    <row r="9" spans="1:22" x14ac:dyDescent="0.3">
      <c r="A9" s="37" t="s">
        <v>58</v>
      </c>
      <c r="B9" s="38" t="s">
        <v>46</v>
      </c>
      <c r="C9" s="40">
        <v>3245.8894</v>
      </c>
      <c r="D9" s="40">
        <v>101.59405000000001</v>
      </c>
      <c r="E9" s="40">
        <v>458.05456950000007</v>
      </c>
      <c r="F9" s="40">
        <v>949.52310750000015</v>
      </c>
      <c r="G9" s="40">
        <v>6980.0187999999989</v>
      </c>
      <c r="H9" s="40">
        <v>17852.807050000003</v>
      </c>
      <c r="I9" s="40">
        <v>1.6669</v>
      </c>
      <c r="J9" s="40">
        <v>171.75235000000001</v>
      </c>
      <c r="K9" s="40">
        <v>77.54325</v>
      </c>
      <c r="L9" s="40">
        <v>9.9550000000000013E-2</v>
      </c>
      <c r="M9" s="40">
        <v>0.98940000000000006</v>
      </c>
      <c r="N9" s="40">
        <v>2.3838000000000004</v>
      </c>
      <c r="O9" s="40">
        <v>5.9402999999999997</v>
      </c>
      <c r="P9" s="63">
        <v>2.1299999999999999E-2</v>
      </c>
      <c r="Q9" s="75"/>
      <c r="R9" s="75"/>
    </row>
    <row r="10" spans="1:22" x14ac:dyDescent="0.3">
      <c r="A10" s="37" t="s">
        <v>59</v>
      </c>
      <c r="B10" s="38" t="s">
        <v>46</v>
      </c>
      <c r="C10" s="40">
        <v>2107.6387999999997</v>
      </c>
      <c r="D10" s="40">
        <v>16.721449999999997</v>
      </c>
      <c r="E10" s="40">
        <v>447.33613650000001</v>
      </c>
      <c r="F10" s="40">
        <v>1167.35916</v>
      </c>
      <c r="G10" s="40">
        <v>9805.7308499999999</v>
      </c>
      <c r="H10" s="40">
        <v>57577.319499999998</v>
      </c>
      <c r="I10" s="40">
        <v>3.4949999999999995E-2</v>
      </c>
      <c r="J10" s="40">
        <v>61.228150000000007</v>
      </c>
      <c r="K10" s="64"/>
      <c r="L10" s="40">
        <v>8.4199999999999997E-2</v>
      </c>
      <c r="M10" s="40">
        <v>1.5096500000000002</v>
      </c>
      <c r="N10" s="40">
        <v>3.8316000000000003</v>
      </c>
      <c r="O10" s="40">
        <v>16.733949999999997</v>
      </c>
      <c r="P10" s="63">
        <v>9.8400000000000001E-2</v>
      </c>
      <c r="Q10" s="75"/>
      <c r="R10" s="75"/>
    </row>
    <row r="11" spans="1:22" x14ac:dyDescent="0.3">
      <c r="A11" s="37" t="s">
        <v>60</v>
      </c>
      <c r="B11" s="38" t="s">
        <v>46</v>
      </c>
      <c r="C11" s="40">
        <v>2544.7362499999999</v>
      </c>
      <c r="D11" s="40">
        <v>133.44915</v>
      </c>
      <c r="E11" s="40">
        <v>428.82307049999997</v>
      </c>
      <c r="F11" s="40">
        <v>1171.110402</v>
      </c>
      <c r="G11" s="40">
        <v>8884.2485500000003</v>
      </c>
      <c r="H11" s="40">
        <v>16179.626749999999</v>
      </c>
      <c r="I11" s="40">
        <v>2.2709000000000001</v>
      </c>
      <c r="J11" s="40">
        <v>120.35274999999999</v>
      </c>
      <c r="K11" s="40">
        <v>99.134749999999997</v>
      </c>
      <c r="L11" s="40">
        <v>7.9449999999999993E-2</v>
      </c>
      <c r="M11" s="40">
        <v>0.82135000000000002</v>
      </c>
      <c r="N11" s="40">
        <v>2.22045</v>
      </c>
      <c r="O11" s="40">
        <v>7.7868999999999993</v>
      </c>
      <c r="P11" s="63">
        <v>2.8000000000000004E-2</v>
      </c>
      <c r="Q11" s="75"/>
      <c r="R11" s="75"/>
    </row>
    <row r="12" spans="1:22" x14ac:dyDescent="0.3">
      <c r="A12" s="37" t="s">
        <v>61</v>
      </c>
      <c r="B12" s="38" t="s">
        <v>46</v>
      </c>
      <c r="C12" s="40">
        <v>2740.4007000000001</v>
      </c>
      <c r="D12" s="40">
        <v>47.961599999999997</v>
      </c>
      <c r="E12" s="40">
        <v>515.37748350000004</v>
      </c>
      <c r="F12" s="40">
        <v>646.40832300000011</v>
      </c>
      <c r="G12" s="40">
        <v>11842.582699999999</v>
      </c>
      <c r="H12" s="40">
        <v>11591.3729</v>
      </c>
      <c r="I12" s="40">
        <v>1.0443</v>
      </c>
      <c r="J12" s="40">
        <v>26.333600000000001</v>
      </c>
      <c r="K12" s="40">
        <v>45.546050000000008</v>
      </c>
      <c r="L12" s="40">
        <v>3.8700000000000005E-2</v>
      </c>
      <c r="M12" s="40">
        <v>0.64319999999999999</v>
      </c>
      <c r="N12" s="40">
        <v>3.6406499999999999</v>
      </c>
      <c r="O12" s="40">
        <v>6.0921500000000002</v>
      </c>
      <c r="P12" s="63">
        <v>3.2350000000000004E-2</v>
      </c>
      <c r="Q12" s="75"/>
      <c r="R12" s="75"/>
    </row>
    <row r="13" spans="1:22" x14ac:dyDescent="0.3">
      <c r="A13" s="37" t="s">
        <v>62</v>
      </c>
      <c r="B13" s="38" t="s">
        <v>46</v>
      </c>
      <c r="C13" s="40">
        <v>2716.5639500000002</v>
      </c>
      <c r="D13" s="40">
        <v>54.796199999999992</v>
      </c>
      <c r="E13" s="40">
        <v>435.39587850000004</v>
      </c>
      <c r="F13" s="40">
        <v>967.92542549999996</v>
      </c>
      <c r="G13" s="40">
        <v>7403.3104500000009</v>
      </c>
      <c r="H13" s="40">
        <v>19035.169149999998</v>
      </c>
      <c r="I13" s="40">
        <v>1.0228999999999999</v>
      </c>
      <c r="J13" s="40">
        <v>36.865750000000006</v>
      </c>
      <c r="K13" s="40">
        <v>51.355399999999996</v>
      </c>
      <c r="L13" s="40">
        <v>7.375000000000001E-2</v>
      </c>
      <c r="M13" s="40">
        <v>0.64370000000000005</v>
      </c>
      <c r="N13" s="40">
        <v>3.1452</v>
      </c>
      <c r="O13" s="40">
        <v>5.3940999999999999</v>
      </c>
      <c r="P13" s="63">
        <v>4.4400000000000002E-2</v>
      </c>
      <c r="Q13" s="75"/>
      <c r="R13" s="75"/>
    </row>
    <row r="14" spans="1:22" x14ac:dyDescent="0.3">
      <c r="A14" s="37" t="s">
        <v>63</v>
      </c>
      <c r="B14" s="38" t="s">
        <v>46</v>
      </c>
      <c r="C14" s="40">
        <v>2820.2659500000004</v>
      </c>
      <c r="D14" s="40">
        <v>66.357299999999995</v>
      </c>
      <c r="E14" s="40">
        <v>582.79234200000008</v>
      </c>
      <c r="F14" s="40">
        <v>1469.2329794999998</v>
      </c>
      <c r="G14" s="40">
        <v>8612.2107500000002</v>
      </c>
      <c r="H14" s="40">
        <v>19765.271900000003</v>
      </c>
      <c r="I14" s="40">
        <v>0.93124999999999991</v>
      </c>
      <c r="J14" s="40">
        <v>18.557549999999999</v>
      </c>
      <c r="K14" s="40">
        <v>60.670349999999992</v>
      </c>
      <c r="L14" s="40">
        <v>6.1850000000000002E-2</v>
      </c>
      <c r="M14" s="40">
        <v>0.49960000000000004</v>
      </c>
      <c r="N14" s="40">
        <v>3.8164499999999997</v>
      </c>
      <c r="O14" s="40">
        <v>4.5829500000000003</v>
      </c>
      <c r="P14" s="63">
        <v>6.7650000000000002E-2</v>
      </c>
      <c r="Q14" s="75"/>
      <c r="R14" s="75"/>
    </row>
    <row r="15" spans="1:22" x14ac:dyDescent="0.3">
      <c r="A15" s="37" t="s">
        <v>64</v>
      </c>
      <c r="B15" s="38" t="s">
        <v>46</v>
      </c>
      <c r="C15" s="40">
        <v>2753.6995999999999</v>
      </c>
      <c r="D15" s="40">
        <v>76.245599999999996</v>
      </c>
      <c r="E15" s="40">
        <v>528.73045500000001</v>
      </c>
      <c r="F15" s="40">
        <v>1438.4490285000002</v>
      </c>
      <c r="G15" s="40">
        <v>9959.5248499999998</v>
      </c>
      <c r="H15" s="40">
        <v>17808.88855</v>
      </c>
      <c r="I15" s="40">
        <v>1.08755</v>
      </c>
      <c r="J15" s="40">
        <v>15.95415</v>
      </c>
      <c r="K15" s="40">
        <v>59.480200000000004</v>
      </c>
      <c r="L15" s="40">
        <v>6.5200000000000008E-2</v>
      </c>
      <c r="M15" s="40">
        <v>0.62070000000000003</v>
      </c>
      <c r="N15" s="40">
        <v>2.5478000000000001</v>
      </c>
      <c r="O15" s="40">
        <v>6.0334500000000002</v>
      </c>
      <c r="P15" s="63">
        <v>3.7499999999999999E-2</v>
      </c>
      <c r="Q15" s="75"/>
      <c r="R15" s="75"/>
    </row>
    <row r="16" spans="1:22" x14ac:dyDescent="0.3">
      <c r="A16" s="37" t="s">
        <v>65</v>
      </c>
      <c r="B16" s="38" t="s">
        <v>46</v>
      </c>
      <c r="C16" s="40">
        <v>2762.8276999999998</v>
      </c>
      <c r="D16" s="40">
        <v>71.812100000000001</v>
      </c>
      <c r="E16" s="40">
        <v>467.36807699999997</v>
      </c>
      <c r="F16" s="40">
        <v>1585.8800265000002</v>
      </c>
      <c r="G16" s="40">
        <v>11118.037750000001</v>
      </c>
      <c r="H16" s="40">
        <v>19192.117549999999</v>
      </c>
      <c r="I16" s="40">
        <v>1.2257500000000001</v>
      </c>
      <c r="J16" s="40">
        <v>63.855100000000007</v>
      </c>
      <c r="K16" s="40">
        <v>60.449649999999998</v>
      </c>
      <c r="L16" s="40">
        <v>5.2800000000000007E-2</v>
      </c>
      <c r="M16" s="40">
        <v>0.67274999999999996</v>
      </c>
      <c r="N16" s="40">
        <v>2.3519500000000004</v>
      </c>
      <c r="O16" s="40">
        <v>5.8328499999999996</v>
      </c>
      <c r="P16" s="63">
        <v>4.8899999999999999E-2</v>
      </c>
      <c r="Q16" s="75"/>
      <c r="R16" s="75"/>
    </row>
    <row r="17" spans="1:22" x14ac:dyDescent="0.3">
      <c r="A17" s="37" t="s">
        <v>66</v>
      </c>
      <c r="B17" s="38" t="s">
        <v>46</v>
      </c>
      <c r="C17" s="40">
        <v>3673.4533499999998</v>
      </c>
      <c r="D17" s="40">
        <v>70.667999999999992</v>
      </c>
      <c r="E17" s="40">
        <v>450.63117</v>
      </c>
      <c r="F17" s="40">
        <v>1977.3717480000003</v>
      </c>
      <c r="G17" s="40">
        <v>7808.4041999999999</v>
      </c>
      <c r="H17" s="40">
        <v>22148.088449999996</v>
      </c>
      <c r="I17" s="40">
        <v>1.2844</v>
      </c>
      <c r="J17" s="40">
        <v>79.730699999999999</v>
      </c>
      <c r="K17" s="40">
        <v>69.430949999999996</v>
      </c>
      <c r="L17" s="40">
        <v>6.334999999999999E-2</v>
      </c>
      <c r="M17" s="40">
        <v>0.50405</v>
      </c>
      <c r="N17" s="40">
        <v>2.8775500000000003</v>
      </c>
      <c r="O17" s="40">
        <v>6.83955</v>
      </c>
      <c r="P17" s="63">
        <v>6.9800000000000001E-2</v>
      </c>
      <c r="Q17" s="75"/>
      <c r="R17" s="75"/>
    </row>
    <row r="18" spans="1:22" x14ac:dyDescent="0.3">
      <c r="A18" s="37" t="s">
        <v>68</v>
      </c>
      <c r="B18" s="38" t="s">
        <v>46</v>
      </c>
      <c r="C18" s="40">
        <v>2595.7344000000003</v>
      </c>
      <c r="D18" s="40">
        <v>81.720050000000001</v>
      </c>
      <c r="E18" s="40">
        <v>463.89423300000004</v>
      </c>
      <c r="F18" s="40">
        <v>2065.8651584999998</v>
      </c>
      <c r="G18" s="40">
        <v>11319.73415</v>
      </c>
      <c r="H18" s="40">
        <v>17748.462899999999</v>
      </c>
      <c r="I18" s="40">
        <v>1.40185</v>
      </c>
      <c r="J18" s="40">
        <v>60.040849999999999</v>
      </c>
      <c r="K18" s="40">
        <v>71.438150000000007</v>
      </c>
      <c r="L18" s="40">
        <v>6.4600000000000005E-2</v>
      </c>
      <c r="M18" s="40">
        <v>0.44660000000000005</v>
      </c>
      <c r="N18" s="40">
        <v>4.6860499999999998</v>
      </c>
      <c r="O18" s="40">
        <v>5.6033999999999997</v>
      </c>
      <c r="P18" s="63">
        <v>0.12025</v>
      </c>
      <c r="Q18" s="75"/>
      <c r="R18" s="75"/>
    </row>
    <row r="19" spans="1:22" s="66" customFormat="1" ht="15" thickBot="1" x14ac:dyDescent="0.35">
      <c r="A19" s="37" t="s">
        <v>67</v>
      </c>
      <c r="B19" s="44" t="s">
        <v>46</v>
      </c>
      <c r="C19" s="46">
        <v>2316.74215</v>
      </c>
      <c r="D19" s="46">
        <v>56.464000000000006</v>
      </c>
      <c r="E19" s="46">
        <v>430.31801999999999</v>
      </c>
      <c r="F19" s="46">
        <v>1323.6144405</v>
      </c>
      <c r="G19" s="46">
        <v>11453.098050000001</v>
      </c>
      <c r="H19" s="46">
        <v>14072.197049999999</v>
      </c>
      <c r="I19" s="46">
        <v>1.4877000000000002</v>
      </c>
      <c r="J19" s="46">
        <v>31.346300000000006</v>
      </c>
      <c r="K19" s="46">
        <v>55.123800000000003</v>
      </c>
      <c r="L19" s="46">
        <v>4.6600000000000003E-2</v>
      </c>
      <c r="M19" s="46">
        <v>0.41864999999999991</v>
      </c>
      <c r="N19" s="46">
        <v>4.6496999999999993</v>
      </c>
      <c r="O19" s="46">
        <v>5.4320000000000004</v>
      </c>
      <c r="P19" s="65">
        <v>0.13979999999999998</v>
      </c>
      <c r="Q19" s="75"/>
      <c r="R19" s="75"/>
      <c r="S19" s="73"/>
      <c r="T19" s="73"/>
      <c r="U19" s="73"/>
      <c r="V19" s="73"/>
    </row>
    <row r="20" spans="1:22" ht="15" thickTop="1" x14ac:dyDescent="0.3">
      <c r="A20" s="48"/>
      <c r="B20" s="42" t="s">
        <v>47</v>
      </c>
      <c r="C20" s="50">
        <f>AVERAGE(C2:C19)</f>
        <v>2801.1669000000002</v>
      </c>
      <c r="D20" s="50">
        <f>AVERAGE(D2:D19)</f>
        <v>81.159733333333321</v>
      </c>
      <c r="E20" s="50">
        <f>AVERAGE(E2:E13)</f>
        <v>473.37167212500003</v>
      </c>
      <c r="F20" s="50">
        <f t="shared" ref="F20:P20" si="0">AVERAGE(F2:F19)</f>
        <v>1699.2604493333336</v>
      </c>
      <c r="G20" s="50">
        <f t="shared" si="0"/>
        <v>9729.2703750000001</v>
      </c>
      <c r="H20" s="50">
        <f t="shared" si="0"/>
        <v>19502.450144444443</v>
      </c>
      <c r="I20" s="50">
        <f t="shared" si="0"/>
        <v>1.3897166666666667</v>
      </c>
      <c r="J20" s="50">
        <f t="shared" si="0"/>
        <v>63.550961111111128</v>
      </c>
      <c r="K20" s="50">
        <f t="shared" si="0"/>
        <v>69.621885294117646</v>
      </c>
      <c r="L20" s="50">
        <f t="shared" si="0"/>
        <v>7.4572222222222206E-2</v>
      </c>
      <c r="M20" s="50">
        <f t="shared" si="0"/>
        <v>0.8078361111111112</v>
      </c>
      <c r="N20" s="50">
        <f t="shared" si="0"/>
        <v>3.0934305555555559</v>
      </c>
      <c r="O20" s="50">
        <f t="shared" si="0"/>
        <v>6.5727833333333328</v>
      </c>
      <c r="P20" s="50">
        <f t="shared" si="0"/>
        <v>5.914444444444443E-2</v>
      </c>
      <c r="Q20" s="70"/>
      <c r="R20" s="70"/>
    </row>
    <row r="21" spans="1:22" x14ac:dyDescent="0.3">
      <c r="A21" s="52"/>
      <c r="B21" s="42" t="s">
        <v>48</v>
      </c>
      <c r="C21" s="50">
        <f>_xlfn.STDEV.S(C2:C19)</f>
        <v>449.23680374545683</v>
      </c>
      <c r="D21" s="50">
        <f>_xlfn.STDEV.S(D2:D19)</f>
        <v>31.067731809486524</v>
      </c>
      <c r="E21" s="50">
        <f>_xlfn.STDEV.S(E2:E19)</f>
        <v>51.020116916899205</v>
      </c>
      <c r="F21" s="50">
        <f t="shared" ref="F21:P21" si="1">_xlfn.STDEV.S(F2:F19)</f>
        <v>882.02861557762094</v>
      </c>
      <c r="G21" s="50">
        <f t="shared" si="1"/>
        <v>1779.1218770802138</v>
      </c>
      <c r="H21" s="50">
        <f t="shared" si="1"/>
        <v>9855.7596057985302</v>
      </c>
      <c r="I21" s="50">
        <f t="shared" si="1"/>
        <v>0.6074535927566328</v>
      </c>
      <c r="J21" s="50">
        <f t="shared" si="1"/>
        <v>42.479647589011748</v>
      </c>
      <c r="K21" s="50">
        <f t="shared" si="1"/>
        <v>17.328354325306343</v>
      </c>
      <c r="L21" s="50">
        <f t="shared" si="1"/>
        <v>2.3594853764815082E-2</v>
      </c>
      <c r="M21" s="50">
        <f t="shared" si="1"/>
        <v>0.35369816968275053</v>
      </c>
      <c r="N21" s="50">
        <f t="shared" si="1"/>
        <v>1.2188176960552044</v>
      </c>
      <c r="O21" s="50">
        <f t="shared" si="1"/>
        <v>2.6281044989967688</v>
      </c>
      <c r="P21" s="50">
        <f t="shared" si="1"/>
        <v>3.730608249132672E-2</v>
      </c>
      <c r="Q21" s="70"/>
      <c r="R21" s="70"/>
    </row>
    <row r="22" spans="1:22" s="66" customFormat="1" ht="15" thickBot="1" x14ac:dyDescent="0.35">
      <c r="A22" s="54"/>
      <c r="B22" s="55" t="s">
        <v>49</v>
      </c>
      <c r="C22" s="56">
        <f>C21/C20</f>
        <v>0.16037487939239065</v>
      </c>
      <c r="D22" s="56">
        <f t="shared" ref="D22:P22" si="2">D21/D20</f>
        <v>0.38279736186277757</v>
      </c>
      <c r="E22" s="56">
        <f t="shared" si="2"/>
        <v>0.10778024947683534</v>
      </c>
      <c r="F22" s="56">
        <f t="shared" si="2"/>
        <v>0.51906617135923161</v>
      </c>
      <c r="G22" s="56">
        <f t="shared" si="2"/>
        <v>0.18286282614283025</v>
      </c>
      <c r="H22" s="56">
        <f t="shared" si="2"/>
        <v>0.50536007182697951</v>
      </c>
      <c r="I22" s="56">
        <f t="shared" si="2"/>
        <v>0.43710607156612219</v>
      </c>
      <c r="J22" s="56">
        <f t="shared" si="2"/>
        <v>0.6684343847253742</v>
      </c>
      <c r="K22" s="56">
        <f t="shared" si="2"/>
        <v>0.24889234544716379</v>
      </c>
      <c r="L22" s="56">
        <f t="shared" si="2"/>
        <v>0.3164027175494834</v>
      </c>
      <c r="M22" s="56">
        <f t="shared" si="2"/>
        <v>0.43783406661069929</v>
      </c>
      <c r="N22" s="56">
        <f t="shared" si="2"/>
        <v>0.39400195807412081</v>
      </c>
      <c r="O22" s="56">
        <f t="shared" si="2"/>
        <v>0.3998465133741062</v>
      </c>
      <c r="P22" s="56">
        <f t="shared" si="2"/>
        <v>0.63076224388867286</v>
      </c>
      <c r="Q22" s="71"/>
      <c r="R22" s="71"/>
      <c r="S22" s="73"/>
      <c r="T22" s="73"/>
      <c r="U22" s="73"/>
      <c r="V22" s="73"/>
    </row>
    <row r="23" spans="1:22" ht="15" thickTop="1" x14ac:dyDescent="0.3">
      <c r="A23" s="37" t="s">
        <v>51</v>
      </c>
      <c r="B23" s="38" t="s">
        <v>50</v>
      </c>
      <c r="C23" s="40">
        <v>2761.2672999999995</v>
      </c>
      <c r="D23" s="40">
        <v>215.95120000000003</v>
      </c>
      <c r="E23" s="40">
        <v>441.71721000000002</v>
      </c>
      <c r="F23" s="40">
        <v>2845.258581</v>
      </c>
      <c r="G23" s="40">
        <v>10588.646500000001</v>
      </c>
      <c r="H23" s="40">
        <v>17662.106250000001</v>
      </c>
      <c r="I23" s="40">
        <v>2.3361999999999998</v>
      </c>
      <c r="J23" s="40">
        <v>34.692099999999996</v>
      </c>
      <c r="K23" s="40">
        <v>125.31245</v>
      </c>
      <c r="L23" s="40">
        <v>0.11785000000000001</v>
      </c>
      <c r="M23" s="40">
        <v>0.75190000000000001</v>
      </c>
      <c r="N23" s="40">
        <v>0.69955000000000001</v>
      </c>
      <c r="O23" s="40">
        <v>5.4628000000000005</v>
      </c>
      <c r="P23" s="41">
        <v>1.4899999999999998E-2</v>
      </c>
      <c r="Q23" s="75"/>
      <c r="R23" s="75"/>
    </row>
    <row r="24" spans="1:22" x14ac:dyDescent="0.3">
      <c r="A24" s="37" t="s">
        <v>52</v>
      </c>
      <c r="B24" s="38" t="s">
        <v>50</v>
      </c>
      <c r="C24" s="40">
        <v>3207.2061499999995</v>
      </c>
      <c r="D24" s="40">
        <v>322.66135000000003</v>
      </c>
      <c r="E24" s="40">
        <v>503.16314399999999</v>
      </c>
      <c r="F24" s="40">
        <v>2849.6753009999998</v>
      </c>
      <c r="G24" s="40">
        <v>10375.89135</v>
      </c>
      <c r="H24" s="40">
        <v>19474.044249999999</v>
      </c>
      <c r="I24" s="40">
        <v>5.0148000000000001</v>
      </c>
      <c r="J24" s="40">
        <v>54.602650000000011</v>
      </c>
      <c r="K24" s="40">
        <v>224.85255000000004</v>
      </c>
      <c r="L24" s="40">
        <v>0.16705</v>
      </c>
      <c r="M24" s="40">
        <v>1.1595500000000001</v>
      </c>
      <c r="N24" s="40">
        <v>1.4093500000000001</v>
      </c>
      <c r="O24" s="40">
        <v>7.7637499999999999</v>
      </c>
      <c r="P24" s="41">
        <v>5.0649999999999987E-2</v>
      </c>
      <c r="Q24" s="75"/>
      <c r="R24" s="75"/>
    </row>
    <row r="25" spans="1:22" x14ac:dyDescent="0.3">
      <c r="A25" s="37" t="s">
        <v>53</v>
      </c>
      <c r="B25" s="38" t="s">
        <v>50</v>
      </c>
      <c r="C25" s="40">
        <v>3450.3235000000004</v>
      </c>
      <c r="D25" s="40">
        <v>194.18089999999998</v>
      </c>
      <c r="E25" s="40">
        <v>436.27770450000003</v>
      </c>
      <c r="F25" s="40">
        <v>2842.0697910000004</v>
      </c>
      <c r="G25" s="40">
        <v>11147.380450000001</v>
      </c>
      <c r="H25" s="40">
        <v>17768.12455</v>
      </c>
      <c r="I25" s="40">
        <v>3.6469999999999994</v>
      </c>
      <c r="J25" s="40">
        <v>94.488749999999996</v>
      </c>
      <c r="K25" s="40">
        <v>147.17015000000001</v>
      </c>
      <c r="L25" s="40">
        <v>0.11650000000000001</v>
      </c>
      <c r="M25" s="40">
        <v>1.0287999999999999</v>
      </c>
      <c r="N25" s="40">
        <v>2.6274500000000001</v>
      </c>
      <c r="O25" s="40">
        <v>5.9844999999999997</v>
      </c>
      <c r="P25" s="41">
        <v>3.8650000000000004E-2</v>
      </c>
      <c r="Q25" s="75"/>
      <c r="R25" s="75"/>
    </row>
    <row r="26" spans="1:22" x14ac:dyDescent="0.3">
      <c r="A26" s="37" t="s">
        <v>54</v>
      </c>
      <c r="B26" s="38" t="s">
        <v>50</v>
      </c>
      <c r="C26" s="40">
        <v>3058.11555</v>
      </c>
      <c r="D26" s="40">
        <v>861.22620000000006</v>
      </c>
      <c r="E26" s="40">
        <v>425.03635350000002</v>
      </c>
      <c r="F26" s="40">
        <v>2063.8308735000001</v>
      </c>
      <c r="G26" s="40">
        <v>7703.40085</v>
      </c>
      <c r="H26" s="40">
        <v>17732.398800000003</v>
      </c>
      <c r="I26" s="40">
        <v>8.5538500000000006</v>
      </c>
      <c r="J26" s="40">
        <v>67.053449999999998</v>
      </c>
      <c r="K26" s="40">
        <v>416.40950000000004</v>
      </c>
      <c r="L26" s="40">
        <v>0.17520000000000002</v>
      </c>
      <c r="M26" s="40">
        <v>1.0218</v>
      </c>
      <c r="N26" s="40">
        <v>5.5616500000000002</v>
      </c>
      <c r="O26" s="40">
        <v>5.7853000000000003</v>
      </c>
      <c r="P26" s="41">
        <v>7.9049999999999995E-2</v>
      </c>
      <c r="Q26" s="75"/>
      <c r="R26" s="75"/>
    </row>
    <row r="27" spans="1:22" x14ac:dyDescent="0.3">
      <c r="A27" s="37" t="s">
        <v>55</v>
      </c>
      <c r="B27" s="38" t="s">
        <v>50</v>
      </c>
      <c r="C27" s="40">
        <v>1950.46055</v>
      </c>
      <c r="D27" s="40">
        <v>456.55010000000004</v>
      </c>
      <c r="E27" s="40">
        <v>531.91995450000002</v>
      </c>
      <c r="F27" s="40">
        <v>811.05189000000007</v>
      </c>
      <c r="G27" s="40">
        <v>7670.4001999999991</v>
      </c>
      <c r="H27" s="40">
        <v>15603.09995</v>
      </c>
      <c r="I27" s="40">
        <v>4.54305</v>
      </c>
      <c r="J27" s="40">
        <v>28.715499999999999</v>
      </c>
      <c r="K27" s="40">
        <v>268.47994999999997</v>
      </c>
      <c r="L27" s="40">
        <v>0.1464</v>
      </c>
      <c r="M27" s="40">
        <v>1.1627000000000001</v>
      </c>
      <c r="N27" s="40">
        <v>3.4631000000000003</v>
      </c>
      <c r="O27" s="40">
        <v>5.8760500000000002</v>
      </c>
      <c r="P27" s="41">
        <v>2.07E-2</v>
      </c>
      <c r="Q27" s="75"/>
      <c r="R27" s="75"/>
    </row>
    <row r="28" spans="1:22" x14ac:dyDescent="0.3">
      <c r="A28" s="37" t="s">
        <v>56</v>
      </c>
      <c r="B28" s="38" t="s">
        <v>50</v>
      </c>
      <c r="C28" s="40">
        <v>2213.3204500000002</v>
      </c>
      <c r="D28" s="40">
        <v>187.02509999999998</v>
      </c>
      <c r="E28" s="40">
        <v>575.39474849999999</v>
      </c>
      <c r="F28" s="40">
        <v>1198.2393554999999</v>
      </c>
      <c r="G28" s="40">
        <v>10008.635200000001</v>
      </c>
      <c r="H28" s="40">
        <v>13612.065699999999</v>
      </c>
      <c r="I28" s="40">
        <v>4.6471999999999998</v>
      </c>
      <c r="J28" s="40">
        <v>26.284849999999999</v>
      </c>
      <c r="K28" s="40">
        <v>145.94774999999998</v>
      </c>
      <c r="L28" s="40">
        <v>0.10969999999999999</v>
      </c>
      <c r="M28" s="40">
        <v>1.5807499999999999</v>
      </c>
      <c r="N28" s="40">
        <v>3.1975499999999997</v>
      </c>
      <c r="O28" s="40">
        <v>6.0052500000000002</v>
      </c>
      <c r="P28" s="41">
        <v>4.7549999999999995E-2</v>
      </c>
      <c r="Q28" s="75"/>
      <c r="R28" s="75"/>
    </row>
    <row r="29" spans="1:22" x14ac:dyDescent="0.3">
      <c r="A29" s="37" t="s">
        <v>57</v>
      </c>
      <c r="B29" s="38" t="s">
        <v>50</v>
      </c>
      <c r="C29" s="40">
        <v>3124.6547500000001</v>
      </c>
      <c r="D29" s="40">
        <v>227.72120000000001</v>
      </c>
      <c r="E29" s="40">
        <v>485.95285200000001</v>
      </c>
      <c r="F29" s="40">
        <v>1180.5443925000002</v>
      </c>
      <c r="G29" s="40">
        <v>13497.637349999999</v>
      </c>
      <c r="H29" s="40">
        <v>15987.630850000001</v>
      </c>
      <c r="I29" s="40">
        <v>5.5552000000000001</v>
      </c>
      <c r="J29" s="40">
        <v>56.695499999999996</v>
      </c>
      <c r="K29" s="40">
        <v>152.59475</v>
      </c>
      <c r="L29" s="40">
        <v>0.10429999999999999</v>
      </c>
      <c r="M29" s="40">
        <v>1.4275500000000001</v>
      </c>
      <c r="N29" s="40">
        <v>2.5902499999999997</v>
      </c>
      <c r="O29" s="40">
        <v>5.8764000000000003</v>
      </c>
      <c r="P29" s="41">
        <v>3.5549999999999998E-2</v>
      </c>
      <c r="Q29" s="75"/>
      <c r="R29" s="75"/>
    </row>
    <row r="30" spans="1:22" x14ac:dyDescent="0.3">
      <c r="A30" s="37" t="s">
        <v>58</v>
      </c>
      <c r="B30" s="38" t="s">
        <v>50</v>
      </c>
      <c r="C30" s="40">
        <v>2891.8432499999999</v>
      </c>
      <c r="D30" s="40">
        <v>225.30740000000003</v>
      </c>
      <c r="E30" s="40">
        <v>469.633329</v>
      </c>
      <c r="F30" s="40">
        <v>805.4608485</v>
      </c>
      <c r="G30" s="40">
        <v>9006.5001999999986</v>
      </c>
      <c r="H30" s="40">
        <v>16654.604200000002</v>
      </c>
      <c r="I30" s="40">
        <v>4.0487000000000002</v>
      </c>
      <c r="J30" s="40">
        <v>71.609849999999994</v>
      </c>
      <c r="K30" s="40">
        <v>153.58009999999999</v>
      </c>
      <c r="L30" s="40">
        <v>0.10435000000000001</v>
      </c>
      <c r="M30" s="40">
        <v>0.9000999999999999</v>
      </c>
      <c r="N30" s="40">
        <v>3.29345</v>
      </c>
      <c r="O30" s="40">
        <v>5.4700000000000006</v>
      </c>
      <c r="P30" s="41">
        <v>3.2550000000000003E-2</v>
      </c>
      <c r="Q30" s="75"/>
      <c r="R30" s="75"/>
    </row>
    <row r="31" spans="1:22" x14ac:dyDescent="0.3">
      <c r="A31" s="37" t="s">
        <v>59</v>
      </c>
      <c r="B31" s="38" t="s">
        <v>50</v>
      </c>
      <c r="C31" s="40">
        <v>2577.4506500000002</v>
      </c>
      <c r="D31" s="40">
        <v>224.84479999999996</v>
      </c>
      <c r="E31" s="40">
        <v>486.41321850000003</v>
      </c>
      <c r="F31" s="40">
        <v>1075.0087094999999</v>
      </c>
      <c r="G31" s="40">
        <v>9497.9735499999988</v>
      </c>
      <c r="H31" s="40">
        <v>15690.4809</v>
      </c>
      <c r="I31" s="40">
        <v>3.3112000000000004</v>
      </c>
      <c r="J31" s="40">
        <v>104.07449999999999</v>
      </c>
      <c r="K31" s="64">
        <v>154.5795</v>
      </c>
      <c r="L31" s="40">
        <v>0.10115</v>
      </c>
      <c r="M31" s="40">
        <v>0.78225</v>
      </c>
      <c r="N31" s="40">
        <v>2.4668000000000001</v>
      </c>
      <c r="O31" s="40">
        <v>7.0025000000000004</v>
      </c>
      <c r="P31" s="41">
        <v>2.605E-2</v>
      </c>
      <c r="Q31" s="75"/>
      <c r="R31" s="75"/>
    </row>
    <row r="32" spans="1:22" x14ac:dyDescent="0.3">
      <c r="A32" s="37" t="s">
        <v>60</v>
      </c>
      <c r="B32" s="38" t="s">
        <v>50</v>
      </c>
      <c r="C32" s="40">
        <v>2676.8659500000003</v>
      </c>
      <c r="D32" s="40">
        <v>257.06365</v>
      </c>
      <c r="E32" s="40">
        <v>497.58804150000003</v>
      </c>
      <c r="F32" s="40">
        <v>1055.8789065000001</v>
      </c>
      <c r="G32" s="40">
        <v>9017.0169999999998</v>
      </c>
      <c r="H32" s="40">
        <v>15627.4329</v>
      </c>
      <c r="I32" s="40">
        <v>3.9747999999999997</v>
      </c>
      <c r="J32" s="40">
        <v>105.97615</v>
      </c>
      <c r="K32" s="40">
        <v>170.67159999999998</v>
      </c>
      <c r="L32" s="40">
        <v>0.11625000000000001</v>
      </c>
      <c r="M32" s="40">
        <v>0.82325000000000004</v>
      </c>
      <c r="N32" s="40">
        <v>2.6164000000000001</v>
      </c>
      <c r="O32" s="40">
        <v>8.1115999999999993</v>
      </c>
      <c r="P32" s="41">
        <v>3.3700000000000001E-2</v>
      </c>
      <c r="Q32" s="75"/>
      <c r="R32" s="75"/>
    </row>
    <row r="33" spans="1:22" x14ac:dyDescent="0.3">
      <c r="A33" s="37" t="s">
        <v>61</v>
      </c>
      <c r="B33" s="38" t="s">
        <v>50</v>
      </c>
      <c r="C33" s="40">
        <v>2515.5004000000004</v>
      </c>
      <c r="D33" s="40">
        <v>285.17054999999999</v>
      </c>
      <c r="E33" s="40">
        <v>429.36626699999999</v>
      </c>
      <c r="F33" s="40">
        <v>1055.9212125000001</v>
      </c>
      <c r="G33" s="40">
        <v>6990.3579500000005</v>
      </c>
      <c r="H33" s="40">
        <v>18174.393950000001</v>
      </c>
      <c r="I33" s="40">
        <v>4.71075</v>
      </c>
      <c r="J33" s="40">
        <v>43.677300000000002</v>
      </c>
      <c r="K33" s="40">
        <v>203.06845000000001</v>
      </c>
      <c r="L33" s="40">
        <v>0.12444999999999999</v>
      </c>
      <c r="M33" s="40">
        <v>0.76169999999999993</v>
      </c>
      <c r="N33" s="40">
        <v>3.7965499999999999</v>
      </c>
      <c r="O33" s="40">
        <v>5.5784000000000002</v>
      </c>
      <c r="P33" s="41">
        <v>6.2649999999999997E-2</v>
      </c>
      <c r="Q33" s="75"/>
      <c r="R33" s="75"/>
    </row>
    <row r="34" spans="1:22" s="66" customFormat="1" ht="15" thickBot="1" x14ac:dyDescent="0.35">
      <c r="A34" s="37" t="s">
        <v>62</v>
      </c>
      <c r="B34" s="44" t="s">
        <v>50</v>
      </c>
      <c r="C34" s="46">
        <v>2769.2105999999999</v>
      </c>
      <c r="D34" s="46">
        <v>264.72280000000001</v>
      </c>
      <c r="E34" s="46">
        <v>424.72885950000006</v>
      </c>
      <c r="F34" s="46">
        <v>1031.4519765</v>
      </c>
      <c r="G34" s="46">
        <v>7275.8301499999998</v>
      </c>
      <c r="H34" s="46">
        <v>18433.921150000002</v>
      </c>
      <c r="I34" s="46">
        <v>4.2961999999999998</v>
      </c>
      <c r="J34" s="46">
        <v>48.0488</v>
      </c>
      <c r="K34" s="46">
        <v>195.40064999999998</v>
      </c>
      <c r="L34" s="46">
        <v>0.12689999999999999</v>
      </c>
      <c r="M34" s="46">
        <v>0.79989999999999994</v>
      </c>
      <c r="N34" s="46">
        <v>4.5302500000000006</v>
      </c>
      <c r="O34" s="46">
        <v>5.5558999999999994</v>
      </c>
      <c r="P34" s="47">
        <v>0.10175000000000002</v>
      </c>
      <c r="Q34" s="75"/>
      <c r="R34" s="75"/>
      <c r="S34" s="73"/>
      <c r="T34" s="73"/>
      <c r="U34" s="73"/>
      <c r="V34" s="73"/>
    </row>
    <row r="35" spans="1:22" ht="15" thickTop="1" x14ac:dyDescent="0.3">
      <c r="A35" s="48"/>
      <c r="B35" s="42" t="s">
        <v>47</v>
      </c>
      <c r="C35" s="50">
        <f>AVERAGE(C23:C34)</f>
        <v>2766.351591666667</v>
      </c>
      <c r="D35" s="50">
        <f t="shared" ref="D35:P35" si="3">AVERAGE(D23:D34)</f>
        <v>310.20210416666663</v>
      </c>
      <c r="E35" s="50">
        <f t="shared" si="3"/>
        <v>475.59930687500008</v>
      </c>
      <c r="F35" s="50">
        <f t="shared" si="3"/>
        <v>1567.8659865</v>
      </c>
      <c r="G35" s="50">
        <f t="shared" si="3"/>
        <v>9398.3058958333331</v>
      </c>
      <c r="H35" s="50">
        <f t="shared" si="3"/>
        <v>16868.358620833333</v>
      </c>
      <c r="I35" s="50">
        <f t="shared" si="3"/>
        <v>4.5532458333333334</v>
      </c>
      <c r="J35" s="50">
        <f t="shared" si="3"/>
        <v>61.326616666666666</v>
      </c>
      <c r="K35" s="50">
        <f t="shared" si="3"/>
        <v>196.50561666666667</v>
      </c>
      <c r="L35" s="50">
        <f t="shared" si="3"/>
        <v>0.12584166666666666</v>
      </c>
      <c r="M35" s="50">
        <f t="shared" si="3"/>
        <v>1.0166875</v>
      </c>
      <c r="N35" s="50">
        <f t="shared" si="3"/>
        <v>3.0210291666666667</v>
      </c>
      <c r="O35" s="50">
        <f t="shared" si="3"/>
        <v>6.2060374999999999</v>
      </c>
      <c r="P35" s="50">
        <f t="shared" si="3"/>
        <v>4.5312499999999999E-2</v>
      </c>
      <c r="Q35" s="70"/>
      <c r="R35" s="70"/>
    </row>
    <row r="36" spans="1:22" x14ac:dyDescent="0.3">
      <c r="A36" s="52"/>
      <c r="B36" s="42" t="s">
        <v>48</v>
      </c>
      <c r="C36" s="50">
        <f>_xlfn.STDEV.S(C23:C34)</f>
        <v>423.14827141545305</v>
      </c>
      <c r="D36" s="50">
        <f t="shared" ref="D36:P36" si="4">_xlfn.STDEV.S(D23:D34)</f>
        <v>188.18075711523841</v>
      </c>
      <c r="E36" s="50">
        <f t="shared" si="4"/>
        <v>47.300046230024499</v>
      </c>
      <c r="F36" s="50">
        <f t="shared" si="4"/>
        <v>833.38744704006865</v>
      </c>
      <c r="G36" s="50">
        <f t="shared" si="4"/>
        <v>1884.8479677547882</v>
      </c>
      <c r="H36" s="50">
        <f t="shared" si="4"/>
        <v>1626.0794844743334</v>
      </c>
      <c r="I36" s="50">
        <f t="shared" si="4"/>
        <v>1.5132748122799962</v>
      </c>
      <c r="J36" s="50">
        <f t="shared" si="4"/>
        <v>27.984568043479811</v>
      </c>
      <c r="K36" s="50">
        <f t="shared" si="4"/>
        <v>80.136460846759661</v>
      </c>
      <c r="L36" s="50">
        <f t="shared" si="4"/>
        <v>2.4493736057625153E-2</v>
      </c>
      <c r="M36" s="50">
        <f t="shared" si="4"/>
        <v>0.27252626405958152</v>
      </c>
      <c r="N36" s="50">
        <f t="shared" si="4"/>
        <v>1.2944945971407202</v>
      </c>
      <c r="O36" s="50">
        <f t="shared" si="4"/>
        <v>0.9088812869089079</v>
      </c>
      <c r="P36" s="50">
        <f t="shared" si="4"/>
        <v>2.52202311016014E-2</v>
      </c>
      <c r="Q36" s="70"/>
      <c r="R36" s="70"/>
    </row>
    <row r="37" spans="1:22" ht="15" thickBot="1" x14ac:dyDescent="0.35">
      <c r="A37" s="54"/>
      <c r="B37" s="55" t="s">
        <v>49</v>
      </c>
      <c r="C37" s="56">
        <f>C36/C35</f>
        <v>0.15296257810834354</v>
      </c>
      <c r="D37" s="56">
        <f t="shared" ref="D37:P37" si="5">D36/D35</f>
        <v>0.60663920259590465</v>
      </c>
      <c r="E37" s="56">
        <f t="shared" si="5"/>
        <v>9.9453564263616956E-2</v>
      </c>
      <c r="F37" s="56">
        <f t="shared" si="5"/>
        <v>0.5315425260933605</v>
      </c>
      <c r="G37" s="56">
        <f t="shared" si="5"/>
        <v>0.20055188548293806</v>
      </c>
      <c r="H37" s="56">
        <f t="shared" si="5"/>
        <v>9.6398204533429677E-2</v>
      </c>
      <c r="I37" s="56">
        <f t="shared" si="5"/>
        <v>0.33235078176575417</v>
      </c>
      <c r="J37" s="56">
        <f t="shared" si="5"/>
        <v>0.45632010315498917</v>
      </c>
      <c r="K37" s="56">
        <f t="shared" si="5"/>
        <v>0.40780748258557664</v>
      </c>
      <c r="L37" s="56">
        <f t="shared" si="5"/>
        <v>0.19463931705946749</v>
      </c>
      <c r="M37" s="56">
        <f t="shared" si="5"/>
        <v>0.26805312749451676</v>
      </c>
      <c r="N37" s="56">
        <f t="shared" si="5"/>
        <v>0.4284945711295583</v>
      </c>
      <c r="O37" s="56">
        <f t="shared" si="5"/>
        <v>0.14645114324702485</v>
      </c>
      <c r="P37" s="56">
        <f t="shared" si="5"/>
        <v>0.55658441051809993</v>
      </c>
      <c r="Q37" s="71"/>
      <c r="R37" s="71"/>
    </row>
    <row r="38" spans="1:22" ht="15" thickTop="1" x14ac:dyDescent="0.3"/>
  </sheetData>
  <mergeCells count="2">
    <mergeCell ref="A20:A22"/>
    <mergeCell ref="A35:A3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94F26-2112-4574-A738-A06FBFB74AF8}">
  <dimension ref="A1:CC38"/>
  <sheetViews>
    <sheetView showGridLines="0" workbookViewId="0">
      <selection activeCell="Q10" sqref="Q10"/>
    </sheetView>
  </sheetViews>
  <sheetFormatPr defaultRowHeight="14.4" x14ac:dyDescent="0.3"/>
  <cols>
    <col min="1" max="1" width="19.44140625" style="43" bestFit="1" customWidth="1"/>
    <col min="2" max="13" width="8.88671875" style="43"/>
    <col min="14" max="59" width="8.88671875" style="73"/>
    <col min="60" max="16384" width="8.88671875" style="43"/>
  </cols>
  <sheetData>
    <row r="1" spans="1:81" s="60" customFormat="1" ht="52.8" customHeight="1" thickBot="1" x14ac:dyDescent="0.4">
      <c r="A1" s="59" t="s">
        <v>94</v>
      </c>
      <c r="C1" s="60" t="s">
        <v>11</v>
      </c>
      <c r="D1" s="60" t="s">
        <v>1</v>
      </c>
      <c r="E1" s="60" t="s">
        <v>9</v>
      </c>
      <c r="F1" s="60" t="s">
        <v>44</v>
      </c>
      <c r="G1" s="60" t="s">
        <v>43</v>
      </c>
      <c r="H1" s="60" t="s">
        <v>14</v>
      </c>
      <c r="I1" s="60" t="s">
        <v>4</v>
      </c>
      <c r="J1" s="60" t="s">
        <v>5</v>
      </c>
      <c r="K1" s="60" t="s">
        <v>3</v>
      </c>
      <c r="L1" s="60" t="s">
        <v>8</v>
      </c>
      <c r="M1" s="60" t="s">
        <v>45</v>
      </c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74"/>
      <c r="AT1" s="74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</row>
    <row r="2" spans="1:81" s="38" customFormat="1" ht="15" thickTop="1" x14ac:dyDescent="0.3">
      <c r="A2" s="37" t="s">
        <v>72</v>
      </c>
      <c r="B2" s="38" t="s">
        <v>69</v>
      </c>
      <c r="C2" s="39">
        <v>308.00850300000002</v>
      </c>
      <c r="D2" s="39">
        <v>50.963149999999999</v>
      </c>
      <c r="E2" s="39">
        <v>287.8427805</v>
      </c>
      <c r="F2" s="40">
        <v>0.41710000000000003</v>
      </c>
      <c r="G2" s="40">
        <v>0.9042</v>
      </c>
      <c r="H2" s="40">
        <v>23.025399999999998</v>
      </c>
      <c r="I2" s="39">
        <v>4741.7975499999993</v>
      </c>
      <c r="J2" s="39">
        <v>1631.9612499999998</v>
      </c>
      <c r="K2" s="39">
        <v>23420.675949999997</v>
      </c>
      <c r="L2" s="39">
        <v>179.2542</v>
      </c>
      <c r="M2" s="41">
        <v>0.1883</v>
      </c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75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94"/>
      <c r="AS2" s="75"/>
      <c r="AT2" s="75"/>
      <c r="AU2" s="94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42"/>
      <c r="BI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</row>
    <row r="3" spans="1:81" s="38" customFormat="1" x14ac:dyDescent="0.3">
      <c r="A3" s="37" t="s">
        <v>73</v>
      </c>
      <c r="B3" s="38" t="s">
        <v>69</v>
      </c>
      <c r="C3" s="39">
        <v>497.42554950000005</v>
      </c>
      <c r="D3" s="39">
        <v>46.895049999999998</v>
      </c>
      <c r="E3" s="39">
        <v>359.40120149999996</v>
      </c>
      <c r="F3" s="40">
        <v>3.7523500000000003</v>
      </c>
      <c r="G3" s="40">
        <v>1.1038500000000002</v>
      </c>
      <c r="H3" s="40">
        <v>25.404349999999997</v>
      </c>
      <c r="I3" s="39">
        <v>5226.1535999999996</v>
      </c>
      <c r="J3" s="39">
        <v>2649.8159999999998</v>
      </c>
      <c r="K3" s="39">
        <v>23497.293400000002</v>
      </c>
      <c r="L3" s="39">
        <v>118.82969999999999</v>
      </c>
      <c r="M3" s="41">
        <v>1.3650000000000001E-2</v>
      </c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75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94"/>
      <c r="AS3" s="75"/>
      <c r="AT3" s="75"/>
      <c r="AU3" s="73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N3" s="43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</row>
    <row r="4" spans="1:81" s="38" customFormat="1" x14ac:dyDescent="0.3">
      <c r="A4" s="37" t="s">
        <v>74</v>
      </c>
      <c r="B4" s="38" t="s">
        <v>69</v>
      </c>
      <c r="C4" s="39">
        <v>479.81899350000003</v>
      </c>
      <c r="D4" s="39">
        <v>55.216250000000002</v>
      </c>
      <c r="E4" s="39">
        <v>515.05629450000004</v>
      </c>
      <c r="F4" s="40">
        <v>3.8177500000000002</v>
      </c>
      <c r="G4" s="40">
        <v>0.79535</v>
      </c>
      <c r="H4" s="40">
        <v>20.388499999999997</v>
      </c>
      <c r="I4" s="39">
        <v>4577.5557500000004</v>
      </c>
      <c r="J4" s="39">
        <v>3064.5080499999999</v>
      </c>
      <c r="K4" s="39">
        <v>20030.753700000001</v>
      </c>
      <c r="L4" s="39">
        <v>100.94045</v>
      </c>
      <c r="M4" s="41">
        <v>0.39155000000000006</v>
      </c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75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94"/>
      <c r="AS4" s="75"/>
      <c r="AT4" s="75"/>
      <c r="AU4" s="73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N4" s="43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</row>
    <row r="5" spans="1:81" s="38" customFormat="1" x14ac:dyDescent="0.3">
      <c r="A5" s="37" t="s">
        <v>75</v>
      </c>
      <c r="B5" s="38" t="s">
        <v>69</v>
      </c>
      <c r="C5" s="39">
        <v>389.98787850000008</v>
      </c>
      <c r="D5" s="39">
        <v>40.913400000000003</v>
      </c>
      <c r="E5" s="39">
        <v>426.96361950000005</v>
      </c>
      <c r="F5" s="40">
        <v>2.95845</v>
      </c>
      <c r="G5" s="40">
        <v>0.87849999999999995</v>
      </c>
      <c r="H5" s="40">
        <v>21.250800000000002</v>
      </c>
      <c r="I5" s="39">
        <v>3632.6979500000002</v>
      </c>
      <c r="J5" s="39">
        <v>3296.92425</v>
      </c>
      <c r="K5" s="39">
        <v>22990.407049999998</v>
      </c>
      <c r="L5" s="39">
        <v>117.12499999999999</v>
      </c>
      <c r="M5" s="41">
        <v>2.1149999999999999E-2</v>
      </c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75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94"/>
      <c r="AS5" s="75"/>
      <c r="AT5" s="75"/>
      <c r="AU5" s="73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N5" s="43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</row>
    <row r="6" spans="1:81" s="38" customFormat="1" x14ac:dyDescent="0.3">
      <c r="A6" s="37" t="s">
        <v>76</v>
      </c>
      <c r="B6" s="38" t="s">
        <v>69</v>
      </c>
      <c r="C6" s="39">
        <v>460.540278</v>
      </c>
      <c r="D6" s="39">
        <v>39.073149999999998</v>
      </c>
      <c r="E6" s="39">
        <v>289.23782249999999</v>
      </c>
      <c r="F6" s="40">
        <v>3.73645</v>
      </c>
      <c r="G6" s="40">
        <v>0.88230000000000008</v>
      </c>
      <c r="H6" s="40">
        <v>21.866</v>
      </c>
      <c r="I6" s="39">
        <v>8382.7839000000004</v>
      </c>
      <c r="J6" s="39">
        <v>3144.6140500000001</v>
      </c>
      <c r="K6" s="39">
        <v>14325.658249999999</v>
      </c>
      <c r="L6" s="39">
        <v>126.57475000000001</v>
      </c>
      <c r="M6" s="41">
        <v>2.07E-2</v>
      </c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75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94"/>
      <c r="AS6" s="75"/>
      <c r="AT6" s="75"/>
      <c r="AU6" s="73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N6" s="43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</row>
    <row r="7" spans="1:81" s="38" customFormat="1" x14ac:dyDescent="0.3">
      <c r="A7" s="37" t="s">
        <v>77</v>
      </c>
      <c r="B7" s="38" t="s">
        <v>69</v>
      </c>
      <c r="C7" s="39">
        <v>483.75614100000001</v>
      </c>
      <c r="D7" s="39">
        <v>54.825900000000004</v>
      </c>
      <c r="E7" s="39">
        <v>491.15606100000002</v>
      </c>
      <c r="F7" s="40">
        <v>4.1635999999999997</v>
      </c>
      <c r="G7" s="40">
        <v>0.97714999999999985</v>
      </c>
      <c r="H7" s="40">
        <v>21.158449999999998</v>
      </c>
      <c r="I7" s="39">
        <v>9235.9800499999983</v>
      </c>
      <c r="J7" s="39">
        <v>3040.4227999999998</v>
      </c>
      <c r="K7" s="39">
        <v>13906.807900000002</v>
      </c>
      <c r="L7" s="39">
        <v>126.96754999999999</v>
      </c>
      <c r="M7" s="41">
        <v>2.5649999999999999E-2</v>
      </c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75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94"/>
      <c r="AS7" s="75"/>
      <c r="AT7" s="75"/>
      <c r="AU7" s="73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N7" s="43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</row>
    <row r="8" spans="1:81" s="38" customFormat="1" x14ac:dyDescent="0.3">
      <c r="A8" s="37" t="s">
        <v>78</v>
      </c>
      <c r="B8" s="38" t="s">
        <v>69</v>
      </c>
      <c r="C8" s="39">
        <v>468.71861849999999</v>
      </c>
      <c r="D8" s="39">
        <v>73.238849999999999</v>
      </c>
      <c r="E8" s="39">
        <v>558.21257250000008</v>
      </c>
      <c r="F8" s="40">
        <v>3.8738000000000001</v>
      </c>
      <c r="G8" s="40">
        <v>1.3250500000000001</v>
      </c>
      <c r="H8" s="40">
        <v>17.661600000000004</v>
      </c>
      <c r="I8" s="39">
        <v>6114.0563999999995</v>
      </c>
      <c r="J8" s="39">
        <v>3196.4533000000001</v>
      </c>
      <c r="K8" s="39">
        <v>17547.053500000002</v>
      </c>
      <c r="L8" s="39">
        <v>124.69645</v>
      </c>
      <c r="M8" s="41">
        <v>5.9499999999999996E-3</v>
      </c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75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94"/>
      <c r="AS8" s="75"/>
      <c r="AT8" s="75"/>
      <c r="AU8" s="73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N8" s="43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</row>
    <row r="9" spans="1:81" s="38" customFormat="1" x14ac:dyDescent="0.3">
      <c r="A9" s="37" t="s">
        <v>79</v>
      </c>
      <c r="B9" s="38" t="s">
        <v>69</v>
      </c>
      <c r="C9" s="39">
        <v>497.42404800000008</v>
      </c>
      <c r="D9" s="39">
        <v>101.83550000000001</v>
      </c>
      <c r="E9" s="39">
        <v>593.91509099999996</v>
      </c>
      <c r="F9" s="40">
        <v>4.7303999999999995</v>
      </c>
      <c r="G9" s="40">
        <v>1.3243499999999999</v>
      </c>
      <c r="H9" s="40">
        <v>18.6081</v>
      </c>
      <c r="I9" s="39">
        <v>7629.9988000000003</v>
      </c>
      <c r="J9" s="39">
        <v>2766.1827000000003</v>
      </c>
      <c r="K9" s="39">
        <v>15427.339550000002</v>
      </c>
      <c r="L9" s="39">
        <v>108.46859999999998</v>
      </c>
      <c r="M9" s="41">
        <v>1.34E-2</v>
      </c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75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94"/>
      <c r="AS9" s="75"/>
      <c r="AT9" s="75"/>
      <c r="AU9" s="73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N9" s="43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</row>
    <row r="10" spans="1:81" s="38" customFormat="1" x14ac:dyDescent="0.3">
      <c r="A10" s="37" t="s">
        <v>80</v>
      </c>
      <c r="B10" s="38" t="s">
        <v>69</v>
      </c>
      <c r="C10" s="39">
        <v>514.17530999999997</v>
      </c>
      <c r="D10" s="39">
        <v>60.491749999999996</v>
      </c>
      <c r="E10" s="39">
        <v>338.75572500000004</v>
      </c>
      <c r="F10" s="40">
        <v>2.8769499999999999</v>
      </c>
      <c r="G10" s="40">
        <v>0.67035</v>
      </c>
      <c r="H10" s="40">
        <v>14.17285</v>
      </c>
      <c r="I10" s="39">
        <v>7031.6222999999991</v>
      </c>
      <c r="J10" s="39">
        <v>2638.6606000000002</v>
      </c>
      <c r="K10" s="39">
        <v>18583.293000000001</v>
      </c>
      <c r="L10" s="39">
        <v>178.64634999999998</v>
      </c>
      <c r="M10" s="41">
        <v>4.7499999999999999E-3</v>
      </c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75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94"/>
      <c r="AS10" s="75"/>
      <c r="AT10" s="75"/>
      <c r="AU10" s="73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N10" s="43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</row>
    <row r="11" spans="1:81" s="38" customFormat="1" x14ac:dyDescent="0.3">
      <c r="A11" s="37" t="s">
        <v>89</v>
      </c>
      <c r="B11" s="38" t="s">
        <v>69</v>
      </c>
      <c r="C11" s="39">
        <v>507.26788200000004</v>
      </c>
      <c r="D11" s="39">
        <v>58.592600000000004</v>
      </c>
      <c r="E11" s="39">
        <v>259.03582649999998</v>
      </c>
      <c r="F11" s="40">
        <v>2.8305499999999997</v>
      </c>
      <c r="G11" s="40">
        <v>0.80914999999999992</v>
      </c>
      <c r="H11" s="40">
        <v>13.242150000000001</v>
      </c>
      <c r="I11" s="39">
        <v>6989.368300000001</v>
      </c>
      <c r="J11" s="39">
        <v>2577.0422999999996</v>
      </c>
      <c r="K11" s="39">
        <v>19180.182099999998</v>
      </c>
      <c r="L11" s="39">
        <v>210.34065000000001</v>
      </c>
      <c r="M11" s="41">
        <v>6.4499999999999991E-3</v>
      </c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75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94"/>
      <c r="AS11" s="75"/>
      <c r="AT11" s="75"/>
      <c r="AU11" s="73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N11" s="43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</row>
    <row r="12" spans="1:81" s="38" customFormat="1" x14ac:dyDescent="0.3">
      <c r="A12" s="37" t="s">
        <v>81</v>
      </c>
      <c r="B12" s="38" t="s">
        <v>69</v>
      </c>
      <c r="C12" s="39">
        <v>536.72109150000006</v>
      </c>
      <c r="D12" s="39">
        <v>58.239649999999997</v>
      </c>
      <c r="E12" s="39">
        <v>298.31509950000003</v>
      </c>
      <c r="F12" s="40">
        <v>3.1055999999999999</v>
      </c>
      <c r="G12" s="40">
        <v>1.4519500000000001</v>
      </c>
      <c r="H12" s="40">
        <v>17.354600000000001</v>
      </c>
      <c r="I12" s="39">
        <v>7380.4067999999997</v>
      </c>
      <c r="J12" s="39">
        <v>2580.0884499999997</v>
      </c>
      <c r="K12" s="39">
        <v>16748.989300000001</v>
      </c>
      <c r="L12" s="39">
        <v>105.36655000000002</v>
      </c>
      <c r="M12" s="41">
        <v>2.1000000000000003E-3</v>
      </c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75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94"/>
      <c r="AS12" s="75"/>
      <c r="AT12" s="75"/>
      <c r="AU12" s="73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N12" s="43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</row>
    <row r="13" spans="1:81" s="38" customFormat="1" x14ac:dyDescent="0.3">
      <c r="A13" s="37" t="s">
        <v>82</v>
      </c>
      <c r="B13" s="38" t="s">
        <v>69</v>
      </c>
      <c r="C13" s="39">
        <v>553.83380249999993</v>
      </c>
      <c r="D13" s="39">
        <v>61.481499999999997</v>
      </c>
      <c r="E13" s="39">
        <v>358.08115199999997</v>
      </c>
      <c r="F13" s="40">
        <v>3.1587499999999999</v>
      </c>
      <c r="G13" s="40">
        <v>2.95045</v>
      </c>
      <c r="H13" s="40">
        <v>22.793150000000001</v>
      </c>
      <c r="I13" s="39">
        <v>4653.4216999999999</v>
      </c>
      <c r="J13" s="39">
        <v>2191.0713999999998</v>
      </c>
      <c r="K13" s="39">
        <v>20854.608249999997</v>
      </c>
      <c r="L13" s="39">
        <v>87.122349999999997</v>
      </c>
      <c r="M13" s="41">
        <v>0.12470000000000001</v>
      </c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75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94"/>
      <c r="AS13" s="75"/>
      <c r="AT13" s="75"/>
      <c r="AU13" s="73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N13" s="43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</row>
    <row r="14" spans="1:81" s="38" customFormat="1" x14ac:dyDescent="0.3">
      <c r="A14" s="37" t="s">
        <v>83</v>
      </c>
      <c r="B14" s="38" t="s">
        <v>69</v>
      </c>
      <c r="C14" s="39">
        <v>497.52898800000003</v>
      </c>
      <c r="D14" s="39">
        <v>64.54249999999999</v>
      </c>
      <c r="E14" s="39">
        <v>348.65744100000006</v>
      </c>
      <c r="F14" s="40">
        <v>3.5021000000000004</v>
      </c>
      <c r="G14" s="40">
        <v>2.3774000000000002</v>
      </c>
      <c r="H14" s="40">
        <v>21.992799999999999</v>
      </c>
      <c r="I14" s="39">
        <v>4634.8550000000005</v>
      </c>
      <c r="J14" s="39">
        <v>2395.4974999999999</v>
      </c>
      <c r="K14" s="39">
        <v>16344.993100000002</v>
      </c>
      <c r="L14" s="39">
        <v>136.4511</v>
      </c>
      <c r="M14" s="41">
        <v>1.2699999999999999E-2</v>
      </c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75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94"/>
      <c r="AS14" s="75"/>
      <c r="AT14" s="75"/>
      <c r="AU14" s="73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N14" s="43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</row>
    <row r="15" spans="1:81" s="38" customFormat="1" x14ac:dyDescent="0.3">
      <c r="A15" s="37" t="s">
        <v>84</v>
      </c>
      <c r="B15" s="38" t="s">
        <v>69</v>
      </c>
      <c r="C15" s="39">
        <v>150.4052385</v>
      </c>
      <c r="D15" s="39">
        <v>26.2483</v>
      </c>
      <c r="E15" s="39">
        <v>130.86875999999998</v>
      </c>
      <c r="F15" s="40">
        <v>0.25594999999999996</v>
      </c>
      <c r="G15" s="40">
        <v>0.5918000000000001</v>
      </c>
      <c r="H15" s="40">
        <v>10.21415</v>
      </c>
      <c r="I15" s="39">
        <v>2510.8982999999998</v>
      </c>
      <c r="J15" s="39">
        <v>1101.3709999999999</v>
      </c>
      <c r="K15" s="39">
        <v>11016.59525</v>
      </c>
      <c r="L15" s="39">
        <v>176.9504</v>
      </c>
      <c r="M15" s="41">
        <v>1.9550000000000001E-2</v>
      </c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75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94"/>
      <c r="AS15" s="75"/>
      <c r="AT15" s="75"/>
      <c r="AU15" s="73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L15" s="42"/>
      <c r="BM15" s="42"/>
      <c r="BN15" s="43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</row>
    <row r="16" spans="1:81" s="38" customFormat="1" x14ac:dyDescent="0.3">
      <c r="A16" s="37" t="s">
        <v>85</v>
      </c>
      <c r="B16" s="38" t="s">
        <v>69</v>
      </c>
      <c r="C16" s="39">
        <v>491.76345900000001</v>
      </c>
      <c r="D16" s="39">
        <v>119.4555</v>
      </c>
      <c r="E16" s="39">
        <v>525.47348700000009</v>
      </c>
      <c r="F16" s="40">
        <v>4.0511499999999998</v>
      </c>
      <c r="G16" s="40">
        <v>1.3854500000000001</v>
      </c>
      <c r="H16" s="40">
        <v>23.861550000000001</v>
      </c>
      <c r="I16" s="39">
        <v>5801.8599000000004</v>
      </c>
      <c r="J16" s="39">
        <v>3188.13985</v>
      </c>
      <c r="K16" s="39">
        <v>17407.741900000001</v>
      </c>
      <c r="L16" s="39">
        <v>177.39205000000001</v>
      </c>
      <c r="M16" s="41">
        <v>9.1000000000000004E-3</v>
      </c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75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94"/>
      <c r="AS16" s="75"/>
      <c r="AT16" s="75"/>
      <c r="AU16" s="73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N16" s="43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</row>
    <row r="17" spans="1:81" s="38" customFormat="1" x14ac:dyDescent="0.3">
      <c r="A17" s="37" t="s">
        <v>86</v>
      </c>
      <c r="B17" s="38" t="s">
        <v>69</v>
      </c>
      <c r="C17" s="39">
        <v>765.33633000000009</v>
      </c>
      <c r="D17" s="39">
        <v>72.899999999999991</v>
      </c>
      <c r="E17" s="39">
        <v>852.2180535</v>
      </c>
      <c r="F17" s="40">
        <v>5.2282999999999999</v>
      </c>
      <c r="G17" s="40">
        <v>0.47445000000000004</v>
      </c>
      <c r="H17" s="40">
        <v>31.7376</v>
      </c>
      <c r="I17" s="39">
        <v>10229.325500000001</v>
      </c>
      <c r="J17" s="39">
        <v>3841.8173999999999</v>
      </c>
      <c r="K17" s="39">
        <v>18472.38625</v>
      </c>
      <c r="L17" s="39">
        <v>146.29034999999999</v>
      </c>
      <c r="M17" s="41">
        <v>6.9999999999999993E-2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75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94"/>
      <c r="AS17" s="75"/>
      <c r="AT17" s="75"/>
      <c r="AU17" s="73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N17" s="43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</row>
    <row r="18" spans="1:81" s="38" customFormat="1" x14ac:dyDescent="0.3">
      <c r="A18" s="37" t="s">
        <v>87</v>
      </c>
      <c r="B18" s="38" t="s">
        <v>69</v>
      </c>
      <c r="C18" s="39">
        <v>435.45181350000001</v>
      </c>
      <c r="D18" s="39">
        <v>90.518499999999989</v>
      </c>
      <c r="E18" s="39">
        <v>549.14519550000011</v>
      </c>
      <c r="F18" s="40">
        <v>3.49065</v>
      </c>
      <c r="G18" s="40">
        <v>1.2116</v>
      </c>
      <c r="H18" s="40">
        <v>23.781400000000001</v>
      </c>
      <c r="I18" s="39">
        <v>4767.9777999999997</v>
      </c>
      <c r="J18" s="39">
        <v>3512.5075999999999</v>
      </c>
      <c r="K18" s="39">
        <v>19646.622100000001</v>
      </c>
      <c r="L18" s="39">
        <v>154.57140000000001</v>
      </c>
      <c r="M18" s="41">
        <v>8.2500000000000004E-3</v>
      </c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75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94"/>
      <c r="AS18" s="75"/>
      <c r="AT18" s="75"/>
      <c r="AU18" s="73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N18" s="43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</row>
    <row r="19" spans="1:81" s="38" customFormat="1" ht="15" thickBot="1" x14ac:dyDescent="0.35">
      <c r="A19" s="37" t="s">
        <v>88</v>
      </c>
      <c r="B19" s="44" t="s">
        <v>69</v>
      </c>
      <c r="C19" s="45">
        <v>447.44528400000002</v>
      </c>
      <c r="D19" s="45">
        <v>77.402349999999998</v>
      </c>
      <c r="E19" s="45">
        <v>577.12302450000004</v>
      </c>
      <c r="F19" s="46">
        <v>3.4014499999999996</v>
      </c>
      <c r="G19" s="46">
        <v>1.2120499999999998</v>
      </c>
      <c r="H19" s="46">
        <v>15.876200000000001</v>
      </c>
      <c r="I19" s="45">
        <v>5548.1095000000005</v>
      </c>
      <c r="J19" s="45">
        <v>2366.3989499999998</v>
      </c>
      <c r="K19" s="45">
        <v>19508.8001</v>
      </c>
      <c r="L19" s="45">
        <v>123.01994999999999</v>
      </c>
      <c r="M19" s="47">
        <v>1.005E-2</v>
      </c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75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94"/>
      <c r="AS19" s="75"/>
      <c r="AT19" s="75"/>
      <c r="AU19" s="73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N19" s="43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</row>
    <row r="20" spans="1:81" s="38" customFormat="1" ht="15" thickTop="1" x14ac:dyDescent="0.3">
      <c r="A20" s="48"/>
      <c r="B20" s="42" t="s">
        <v>47</v>
      </c>
      <c r="C20" s="49">
        <f>AVERAGE(C2:C19)</f>
        <v>471.42273383333333</v>
      </c>
      <c r="D20" s="49">
        <f t="shared" ref="D20:AB20" si="0">AVERAGE(D2:D19)</f>
        <v>64.046327777777776</v>
      </c>
      <c r="E20" s="49">
        <f t="shared" si="0"/>
        <v>431.08106708333332</v>
      </c>
      <c r="F20" s="50">
        <f t="shared" si="0"/>
        <v>3.2972972222222219</v>
      </c>
      <c r="G20" s="50">
        <f t="shared" si="0"/>
        <v>1.1847444444444446</v>
      </c>
      <c r="H20" s="49">
        <f t="shared" si="0"/>
        <v>20.243869444444446</v>
      </c>
      <c r="I20" s="49">
        <f t="shared" si="0"/>
        <v>6060.4927277777788</v>
      </c>
      <c r="J20" s="49">
        <f t="shared" si="0"/>
        <v>2732.4154138888889</v>
      </c>
      <c r="K20" s="49">
        <f t="shared" si="0"/>
        <v>18272.788924999997</v>
      </c>
      <c r="L20" s="49">
        <f t="shared" si="0"/>
        <v>138.83376944444444</v>
      </c>
      <c r="M20" s="51">
        <f t="shared" si="0"/>
        <v>5.2666666666666667E-2</v>
      </c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75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94"/>
      <c r="AS20" s="69"/>
      <c r="AT20" s="69"/>
      <c r="AU20" s="73"/>
      <c r="AV20" s="94"/>
      <c r="AW20" s="94"/>
      <c r="AX20" s="94"/>
      <c r="AY20" s="94"/>
      <c r="AZ20" s="94"/>
      <c r="BA20" s="94"/>
      <c r="BB20" s="94"/>
      <c r="BC20" s="94"/>
      <c r="BD20" s="94"/>
      <c r="BE20" s="94"/>
      <c r="BF20" s="94"/>
      <c r="BG20" s="94"/>
      <c r="BN20" s="43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</row>
    <row r="21" spans="1:81" s="38" customFormat="1" x14ac:dyDescent="0.3">
      <c r="A21" s="52"/>
      <c r="B21" s="42" t="s">
        <v>70</v>
      </c>
      <c r="C21" s="50">
        <f>_xlfn.STDEV.S(C2:C19)</f>
        <v>119.21460376488594</v>
      </c>
      <c r="D21" s="50">
        <f t="shared" ref="D21:AB21" si="1">_xlfn.STDEV.S(D2:D19)</f>
        <v>22.802183343572363</v>
      </c>
      <c r="E21" s="50">
        <f t="shared" si="1"/>
        <v>167.79958999292685</v>
      </c>
      <c r="F21" s="50">
        <f t="shared" si="1"/>
        <v>1.2439334233026602</v>
      </c>
      <c r="G21" s="50">
        <f t="shared" si="1"/>
        <v>0.61450468406028103</v>
      </c>
      <c r="H21" s="50">
        <f t="shared" si="1"/>
        <v>5.0256994040086154</v>
      </c>
      <c r="I21" s="50">
        <f t="shared" si="1"/>
        <v>2000.1546968193873</v>
      </c>
      <c r="J21" s="50">
        <f t="shared" si="1"/>
        <v>661.19330646416211</v>
      </c>
      <c r="K21" s="50">
        <f t="shared" si="1"/>
        <v>3368.4261922925784</v>
      </c>
      <c r="L21" s="50">
        <f t="shared" si="1"/>
        <v>33.73355260770942</v>
      </c>
      <c r="M21" s="50">
        <f t="shared" si="1"/>
        <v>9.7645621268652796E-2</v>
      </c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5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94"/>
      <c r="AS21" s="70"/>
      <c r="AT21" s="70"/>
      <c r="AU21" s="73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N21" s="43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</row>
    <row r="22" spans="1:81" s="38" customFormat="1" ht="15" thickBot="1" x14ac:dyDescent="0.35">
      <c r="A22" s="54"/>
      <c r="B22" s="55" t="s">
        <v>49</v>
      </c>
      <c r="C22" s="56">
        <f>C21/C20</f>
        <v>0.25288259392054063</v>
      </c>
      <c r="D22" s="56">
        <f t="shared" ref="D22:N22" si="2">D21/D20</f>
        <v>0.3560263973711239</v>
      </c>
      <c r="E22" s="56">
        <f t="shared" si="2"/>
        <v>0.38925298002124764</v>
      </c>
      <c r="F22" s="56">
        <f t="shared" si="2"/>
        <v>0.37725850582080922</v>
      </c>
      <c r="G22" s="56">
        <f t="shared" si="2"/>
        <v>0.51868121175148219</v>
      </c>
      <c r="H22" s="56">
        <f t="shared" si="2"/>
        <v>0.24825784506270984</v>
      </c>
      <c r="I22" s="56">
        <f t="shared" si="2"/>
        <v>0.33003169654042153</v>
      </c>
      <c r="J22" s="56">
        <f t="shared" si="2"/>
        <v>0.24198125332748138</v>
      </c>
      <c r="K22" s="56">
        <f t="shared" si="2"/>
        <v>0.18434110994868722</v>
      </c>
      <c r="L22" s="56">
        <f t="shared" si="2"/>
        <v>0.24297800702737671</v>
      </c>
      <c r="M22" s="56">
        <f t="shared" si="2"/>
        <v>1.8540307835820151</v>
      </c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5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94"/>
      <c r="AS22" s="71"/>
      <c r="AT22" s="71"/>
      <c r="AU22" s="73"/>
      <c r="AV22" s="94"/>
      <c r="AW22" s="94"/>
      <c r="AX22" s="94"/>
      <c r="AY22" s="94"/>
      <c r="AZ22" s="94"/>
      <c r="BA22" s="94"/>
      <c r="BB22" s="94"/>
      <c r="BC22" s="94"/>
      <c r="BD22" s="94"/>
      <c r="BE22" s="94"/>
      <c r="BF22" s="94"/>
      <c r="BG22" s="94"/>
      <c r="BN22" s="43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</row>
    <row r="23" spans="1:81" s="38" customFormat="1" ht="15" thickTop="1" x14ac:dyDescent="0.3">
      <c r="A23" s="37" t="s">
        <v>72</v>
      </c>
      <c r="B23" s="38" t="s">
        <v>71</v>
      </c>
      <c r="C23" s="39">
        <v>528.55403699999999</v>
      </c>
      <c r="D23" s="39">
        <v>212.4151</v>
      </c>
      <c r="E23" s="39">
        <v>376.08238799999998</v>
      </c>
      <c r="F23" s="40">
        <v>4.2285499999999994</v>
      </c>
      <c r="G23" s="40">
        <v>0.95074999999999998</v>
      </c>
      <c r="H23" s="40">
        <v>24.23385</v>
      </c>
      <c r="I23" s="39">
        <v>6091.5713999999998</v>
      </c>
      <c r="J23" s="39">
        <v>2476.2629499999998</v>
      </c>
      <c r="K23" s="39">
        <v>21319.961799999997</v>
      </c>
      <c r="L23" s="39">
        <v>130.84674999999999</v>
      </c>
      <c r="M23" s="41">
        <v>1.2199999999999999E-2</v>
      </c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75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94"/>
      <c r="AS23" s="75"/>
      <c r="AT23" s="75"/>
      <c r="AU23" s="73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N23" s="43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</row>
    <row r="24" spans="1:81" s="38" customFormat="1" x14ac:dyDescent="0.3">
      <c r="A24" s="37" t="s">
        <v>73</v>
      </c>
      <c r="B24" s="38" t="s">
        <v>71</v>
      </c>
      <c r="C24" s="39">
        <v>441.92931750000002</v>
      </c>
      <c r="D24" s="39">
        <v>133.84014999999999</v>
      </c>
      <c r="E24" s="39">
        <v>432.19398750000005</v>
      </c>
      <c r="F24" s="40">
        <v>3.4131999999999998</v>
      </c>
      <c r="G24" s="40">
        <v>1.1970000000000001</v>
      </c>
      <c r="H24" s="40">
        <v>22.272200000000002</v>
      </c>
      <c r="I24" s="39">
        <v>4892.1944000000003</v>
      </c>
      <c r="J24" s="39">
        <v>2647.5453000000002</v>
      </c>
      <c r="K24" s="39">
        <v>24657.661249999997</v>
      </c>
      <c r="L24" s="39">
        <v>108.39909999999999</v>
      </c>
      <c r="M24" s="41">
        <v>2.7800000000000005E-2</v>
      </c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75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94"/>
      <c r="AS24" s="75"/>
      <c r="AT24" s="75"/>
      <c r="AU24" s="73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N24" s="43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</row>
    <row r="25" spans="1:81" s="38" customFormat="1" x14ac:dyDescent="0.3">
      <c r="A25" s="37" t="s">
        <v>74</v>
      </c>
      <c r="B25" s="38" t="s">
        <v>71</v>
      </c>
      <c r="C25" s="39">
        <v>432.26845199999997</v>
      </c>
      <c r="D25" s="39">
        <v>140.02035000000001</v>
      </c>
      <c r="E25" s="39">
        <v>552.88756049999995</v>
      </c>
      <c r="F25" s="40">
        <v>3.0808499999999999</v>
      </c>
      <c r="G25" s="40">
        <v>0.82245000000000013</v>
      </c>
      <c r="H25" s="40">
        <v>21.323650000000001</v>
      </c>
      <c r="I25" s="39">
        <v>3848.38825</v>
      </c>
      <c r="J25" s="39">
        <v>2969.7614000000003</v>
      </c>
      <c r="K25" s="39">
        <v>22182.153550000003</v>
      </c>
      <c r="L25" s="39">
        <v>107.31795</v>
      </c>
      <c r="M25" s="41">
        <v>3.1349999999999996E-2</v>
      </c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75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94"/>
      <c r="AS25" s="75"/>
      <c r="AT25" s="75"/>
      <c r="AU25" s="73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N25" s="43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</row>
    <row r="26" spans="1:81" s="38" customFormat="1" x14ac:dyDescent="0.3">
      <c r="A26" s="37" t="s">
        <v>75</v>
      </c>
      <c r="B26" s="38" t="s">
        <v>71</v>
      </c>
      <c r="C26" s="39">
        <v>444.62005499999998</v>
      </c>
      <c r="D26" s="39">
        <v>71.319600000000008</v>
      </c>
      <c r="E26" s="39">
        <v>323.99512199999998</v>
      </c>
      <c r="F26" s="40">
        <v>3.4445000000000006</v>
      </c>
      <c r="G26" s="40">
        <v>1.6181000000000001</v>
      </c>
      <c r="H26" s="40">
        <v>26.7486</v>
      </c>
      <c r="I26" s="39">
        <v>3362.0082000000002</v>
      </c>
      <c r="J26" s="39">
        <v>3159.7867999999999</v>
      </c>
      <c r="K26" s="39">
        <v>20202.253799999999</v>
      </c>
      <c r="L26" s="39">
        <v>197.89250000000001</v>
      </c>
      <c r="M26" s="41">
        <v>0.1462</v>
      </c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75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94"/>
      <c r="AS26" s="75"/>
      <c r="AT26" s="75"/>
      <c r="AU26" s="73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N26" s="43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</row>
    <row r="27" spans="1:81" s="38" customFormat="1" x14ac:dyDescent="0.3">
      <c r="A27" s="37" t="s">
        <v>76</v>
      </c>
      <c r="B27" s="38" t="s">
        <v>71</v>
      </c>
      <c r="C27" s="39">
        <v>455.624796</v>
      </c>
      <c r="D27" s="39">
        <v>115.17070000000001</v>
      </c>
      <c r="E27" s="39">
        <v>756.91753500000004</v>
      </c>
      <c r="F27" s="40">
        <v>4.4981999999999998</v>
      </c>
      <c r="G27" s="40">
        <v>1.20835</v>
      </c>
      <c r="H27" s="40">
        <v>23.1525</v>
      </c>
      <c r="I27" s="39">
        <v>11527.866599999999</v>
      </c>
      <c r="J27" s="39">
        <v>2503.15245</v>
      </c>
      <c r="K27" s="39">
        <v>14751.963549999999</v>
      </c>
      <c r="L27" s="39">
        <v>81.059449999999998</v>
      </c>
      <c r="M27" s="41">
        <v>5.5100000000000003E-2</v>
      </c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75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94"/>
      <c r="AS27" s="75"/>
      <c r="AT27" s="75"/>
      <c r="AU27" s="73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N27" s="43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</row>
    <row r="28" spans="1:81" s="38" customFormat="1" x14ac:dyDescent="0.3">
      <c r="A28" s="37" t="s">
        <v>77</v>
      </c>
      <c r="B28" s="38" t="s">
        <v>71</v>
      </c>
      <c r="C28" s="39">
        <v>460.34968650000008</v>
      </c>
      <c r="D28" s="39">
        <v>108.91005</v>
      </c>
      <c r="E28" s="39">
        <v>568.85891700000002</v>
      </c>
      <c r="F28" s="40">
        <v>3.84985</v>
      </c>
      <c r="G28" s="40">
        <v>0.99419999999999997</v>
      </c>
      <c r="H28" s="40">
        <v>21.880549999999999</v>
      </c>
      <c r="I28" s="39">
        <v>8589.9176000000007</v>
      </c>
      <c r="J28" s="39">
        <v>2930.7620000000002</v>
      </c>
      <c r="K28" s="39">
        <v>13859.162049999997</v>
      </c>
      <c r="L28" s="39">
        <v>115.3222</v>
      </c>
      <c r="M28" s="41">
        <v>6.3649999999999984E-2</v>
      </c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75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94"/>
      <c r="AS28" s="75"/>
      <c r="AT28" s="75"/>
      <c r="AU28" s="73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N28" s="43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</row>
    <row r="29" spans="1:81" s="38" customFormat="1" x14ac:dyDescent="0.3">
      <c r="A29" s="37" t="s">
        <v>78</v>
      </c>
      <c r="B29" s="38" t="s">
        <v>71</v>
      </c>
      <c r="C29" s="39">
        <v>507.16579650000006</v>
      </c>
      <c r="D29" s="39">
        <v>222.13730000000004</v>
      </c>
      <c r="E29" s="39">
        <v>511.93827300000009</v>
      </c>
      <c r="F29" s="40">
        <v>4.5479000000000003</v>
      </c>
      <c r="G29" s="40">
        <v>1.2908500000000001</v>
      </c>
      <c r="H29" s="40">
        <v>16.980600000000003</v>
      </c>
      <c r="I29" s="39">
        <v>10454.013649999999</v>
      </c>
      <c r="J29" s="39">
        <v>2935.0617000000002</v>
      </c>
      <c r="K29" s="39">
        <v>15360.313600000001</v>
      </c>
      <c r="L29" s="39">
        <v>125.40185</v>
      </c>
      <c r="M29" s="41">
        <v>9.049999999999999E-3</v>
      </c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75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94"/>
      <c r="AS29" s="75"/>
      <c r="AT29" s="75"/>
      <c r="AU29" s="73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N29" s="43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</row>
    <row r="30" spans="1:81" s="38" customFormat="1" x14ac:dyDescent="0.3">
      <c r="A30" s="37" t="s">
        <v>79</v>
      </c>
      <c r="B30" s="38" t="s">
        <v>71</v>
      </c>
      <c r="C30" s="39">
        <v>489.06732599999998</v>
      </c>
      <c r="D30" s="39">
        <v>213.96529999999996</v>
      </c>
      <c r="E30" s="39">
        <v>642.47704949999991</v>
      </c>
      <c r="F30" s="40">
        <v>4.6623000000000001</v>
      </c>
      <c r="G30" s="40">
        <v>1.2841</v>
      </c>
      <c r="H30" s="40">
        <v>16.00535</v>
      </c>
      <c r="I30" s="39">
        <v>10092.983049999999</v>
      </c>
      <c r="J30" s="39">
        <v>3281.7297500000004</v>
      </c>
      <c r="K30" s="39">
        <v>16074.840799999998</v>
      </c>
      <c r="L30" s="39">
        <v>126.76350000000001</v>
      </c>
      <c r="M30" s="41">
        <v>1.6900000000000002E-2</v>
      </c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75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94"/>
      <c r="AS30" s="75"/>
      <c r="AT30" s="75"/>
      <c r="AU30" s="73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N30" s="43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</row>
    <row r="31" spans="1:81" s="38" customFormat="1" x14ac:dyDescent="0.3">
      <c r="A31" s="37" t="s">
        <v>80</v>
      </c>
      <c r="B31" s="38" t="s">
        <v>71</v>
      </c>
      <c r="C31" s="39">
        <v>468.10405950000001</v>
      </c>
      <c r="D31" s="39">
        <v>155.67714999999998</v>
      </c>
      <c r="E31" s="39">
        <v>255.4590225</v>
      </c>
      <c r="F31" s="40">
        <v>3.0815000000000001</v>
      </c>
      <c r="G31" s="40">
        <v>1.4945499999999998</v>
      </c>
      <c r="H31" s="40">
        <v>15.899150000000001</v>
      </c>
      <c r="I31" s="39">
        <v>5161.2538000000004</v>
      </c>
      <c r="J31" s="39">
        <v>1996.8430499999999</v>
      </c>
      <c r="K31" s="39">
        <v>18665.516049999998</v>
      </c>
      <c r="L31" s="39">
        <v>109.25695</v>
      </c>
      <c r="M31" s="41">
        <v>3.0499999999999998E-3</v>
      </c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75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94"/>
      <c r="AS31" s="75"/>
      <c r="AT31" s="75"/>
      <c r="AU31" s="73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N31" s="43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</row>
    <row r="32" spans="1:81" s="38" customFormat="1" x14ac:dyDescent="0.3">
      <c r="A32" s="37" t="s">
        <v>89</v>
      </c>
      <c r="B32" s="38" t="s">
        <v>71</v>
      </c>
      <c r="C32" s="39">
        <v>533.60399400000006</v>
      </c>
      <c r="D32" s="39">
        <v>147.59109999999998</v>
      </c>
      <c r="E32" s="39">
        <v>412.383015</v>
      </c>
      <c r="F32" s="40">
        <v>3.0367999999999999</v>
      </c>
      <c r="G32" s="40">
        <v>0.65465000000000007</v>
      </c>
      <c r="H32" s="40">
        <v>12.408499999999998</v>
      </c>
      <c r="I32" s="39">
        <v>6628.4149499999994</v>
      </c>
      <c r="J32" s="39">
        <v>2692.7602999999999</v>
      </c>
      <c r="K32" s="39">
        <v>19303.678500000002</v>
      </c>
      <c r="L32" s="39">
        <v>142.69425000000001</v>
      </c>
      <c r="M32" s="41">
        <v>3.7499999999999999E-3</v>
      </c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75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94"/>
      <c r="AS32" s="75"/>
      <c r="AT32" s="75"/>
      <c r="AU32" s="73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N32" s="43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</row>
    <row r="33" spans="1:81" s="38" customFormat="1" x14ac:dyDescent="0.3">
      <c r="A33" s="37" t="s">
        <v>81</v>
      </c>
      <c r="B33" s="38" t="s">
        <v>71</v>
      </c>
      <c r="C33" s="39">
        <v>610.90603199999998</v>
      </c>
      <c r="D33" s="39">
        <v>200.80179999999999</v>
      </c>
      <c r="E33" s="39">
        <v>437.72909400000003</v>
      </c>
      <c r="F33" s="40">
        <v>3.8595999999999999</v>
      </c>
      <c r="G33" s="40">
        <v>3.9901000000000004</v>
      </c>
      <c r="H33" s="40">
        <v>28.309800000000003</v>
      </c>
      <c r="I33" s="39">
        <v>5228.0124999999998</v>
      </c>
      <c r="J33" s="39">
        <v>2187.5911999999998</v>
      </c>
      <c r="K33" s="39">
        <v>20297.5766</v>
      </c>
      <c r="L33" s="39">
        <v>104.68710000000002</v>
      </c>
      <c r="M33" s="41">
        <v>4.4299999999999999E-2</v>
      </c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75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94"/>
      <c r="AS33" s="75"/>
      <c r="AT33" s="75"/>
      <c r="AU33" s="73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N33" s="43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</row>
    <row r="34" spans="1:81" s="38" customFormat="1" ht="15" thickBot="1" x14ac:dyDescent="0.35">
      <c r="A34" s="57" t="s">
        <v>82</v>
      </c>
      <c r="B34" s="44" t="s">
        <v>71</v>
      </c>
      <c r="C34" s="45">
        <v>637.83228300000007</v>
      </c>
      <c r="D34" s="45">
        <v>180.63849999999999</v>
      </c>
      <c r="E34" s="45">
        <v>308.87376300000005</v>
      </c>
      <c r="F34" s="46">
        <v>4.2561999999999998</v>
      </c>
      <c r="G34" s="46">
        <v>3.0985999999999998</v>
      </c>
      <c r="H34" s="46">
        <v>25.338799999999999</v>
      </c>
      <c r="I34" s="45">
        <v>6212.3697000000002</v>
      </c>
      <c r="J34" s="45">
        <v>1937.6184000000003</v>
      </c>
      <c r="K34" s="45">
        <v>16476.1685</v>
      </c>
      <c r="L34" s="45">
        <v>114.8436</v>
      </c>
      <c r="M34" s="47">
        <v>3.5499999999999997E-2</v>
      </c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75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7"/>
      <c r="AR34" s="94"/>
      <c r="AS34" s="75"/>
      <c r="AT34" s="75"/>
      <c r="AU34" s="73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N34" s="43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</row>
    <row r="35" spans="1:81" s="38" customFormat="1" ht="15" thickTop="1" x14ac:dyDescent="0.3">
      <c r="A35" s="58"/>
      <c r="B35" s="42" t="s">
        <v>47</v>
      </c>
      <c r="C35" s="49">
        <f>AVERAGE(C23:C34)</f>
        <v>500.83548624999997</v>
      </c>
      <c r="D35" s="49">
        <f t="shared" ref="D35:N35" si="3">AVERAGE(D23:D34)</f>
        <v>158.54059166666667</v>
      </c>
      <c r="E35" s="49">
        <f t="shared" si="3"/>
        <v>464.98297725000003</v>
      </c>
      <c r="F35" s="49">
        <f t="shared" si="3"/>
        <v>3.829954166666667</v>
      </c>
      <c r="G35" s="49">
        <f t="shared" si="3"/>
        <v>1.5503083333333336</v>
      </c>
      <c r="H35" s="49">
        <f t="shared" si="3"/>
        <v>21.212795833333335</v>
      </c>
      <c r="I35" s="49">
        <f t="shared" si="3"/>
        <v>6840.7495083333333</v>
      </c>
      <c r="J35" s="49">
        <f t="shared" si="3"/>
        <v>2643.2396083333329</v>
      </c>
      <c r="K35" s="49">
        <f t="shared" si="3"/>
        <v>18595.937504166668</v>
      </c>
      <c r="L35" s="49">
        <f t="shared" si="3"/>
        <v>122.04043333333333</v>
      </c>
      <c r="M35" s="53">
        <f t="shared" si="3"/>
        <v>3.7404166666666662E-2</v>
      </c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5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94"/>
      <c r="AS35" s="72"/>
      <c r="AT35" s="72"/>
      <c r="AU35" s="73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N35" s="43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</row>
    <row r="36" spans="1:81" s="38" customFormat="1" x14ac:dyDescent="0.3">
      <c r="A36" s="52"/>
      <c r="B36" s="42" t="s">
        <v>70</v>
      </c>
      <c r="C36" s="50">
        <f>_xlfn.STDEV.S(C23:C34)</f>
        <v>66.735778427436088</v>
      </c>
      <c r="D36" s="50">
        <f t="shared" ref="D36:N36" si="4">_xlfn.STDEV.S(D23:D34)</f>
        <v>47.983018708145934</v>
      </c>
      <c r="E36" s="50">
        <f t="shared" si="4"/>
        <v>147.12025712488156</v>
      </c>
      <c r="F36" s="50">
        <f t="shared" si="4"/>
        <v>0.60822620958530915</v>
      </c>
      <c r="G36" s="50">
        <f t="shared" si="4"/>
        <v>0.98802609572487143</v>
      </c>
      <c r="H36" s="50">
        <f t="shared" si="4"/>
        <v>4.8923472627461013</v>
      </c>
      <c r="I36" s="50">
        <f t="shared" si="4"/>
        <v>2695.7362274918655</v>
      </c>
      <c r="J36" s="50">
        <f t="shared" si="4"/>
        <v>439.2408873257163</v>
      </c>
      <c r="K36" s="50">
        <f t="shared" si="4"/>
        <v>3324.0050260319454</v>
      </c>
      <c r="L36" s="50">
        <f t="shared" si="4"/>
        <v>28.500457784396254</v>
      </c>
      <c r="M36" s="50">
        <f t="shared" si="4"/>
        <v>3.9532532393261148E-2</v>
      </c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5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94"/>
      <c r="AS36" s="70"/>
      <c r="AT36" s="70"/>
      <c r="AU36" s="73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N36" s="43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</row>
    <row r="37" spans="1:81" s="38" customFormat="1" ht="15" thickBot="1" x14ac:dyDescent="0.35">
      <c r="A37" s="54"/>
      <c r="B37" s="55" t="s">
        <v>49</v>
      </c>
      <c r="C37" s="56">
        <f>C36/C35</f>
        <v>0.13324890160463562</v>
      </c>
      <c r="D37" s="56">
        <f t="shared" ref="D37:N37" si="5">D36/D35</f>
        <v>0.30265446977156962</v>
      </c>
      <c r="E37" s="56">
        <f t="shared" si="5"/>
        <v>0.31639923249444407</v>
      </c>
      <c r="F37" s="56">
        <f t="shared" si="5"/>
        <v>0.15880769928760483</v>
      </c>
      <c r="G37" s="56">
        <f t="shared" si="5"/>
        <v>0.63730941418634224</v>
      </c>
      <c r="H37" s="56">
        <f t="shared" si="5"/>
        <v>0.23063189318299906</v>
      </c>
      <c r="I37" s="56">
        <f t="shared" si="5"/>
        <v>0.39407030241466179</v>
      </c>
      <c r="J37" s="56">
        <f t="shared" si="5"/>
        <v>0.16617520634184013</v>
      </c>
      <c r="K37" s="56">
        <f t="shared" si="5"/>
        <v>0.17874898887389559</v>
      </c>
      <c r="L37" s="56">
        <f t="shared" si="5"/>
        <v>0.23353291205179477</v>
      </c>
      <c r="M37" s="56">
        <f t="shared" si="5"/>
        <v>1.0569018351768604</v>
      </c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94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94"/>
      <c r="AS37" s="71"/>
      <c r="AT37" s="71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</row>
    <row r="38" spans="1:81" ht="15" thickTop="1" x14ac:dyDescent="0.3"/>
  </sheetData>
  <mergeCells count="2">
    <mergeCell ref="A20:A22"/>
    <mergeCell ref="A35:A37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XRF</vt:lpstr>
      <vt:lpstr>XRD</vt:lpstr>
      <vt:lpstr>PRS membranes</vt:lpstr>
      <vt:lpstr>P estimation data</vt:lpstr>
      <vt:lpstr>S. terebinthifolius</vt:lpstr>
      <vt:lpstr>M. bidentata</vt:lpstr>
      <vt:lpstr>M. prasina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אנטון לוקשין</dc:creator>
  <cp:lastModifiedBy>אנטון לוקשין</cp:lastModifiedBy>
  <dcterms:created xsi:type="dcterms:W3CDTF">2026-03-14T14:12:30Z</dcterms:created>
  <dcterms:modified xsi:type="dcterms:W3CDTF">2026-03-19T16:32:41Z</dcterms:modified>
</cp:coreProperties>
</file>